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Apoyo\"/>
    </mc:Choice>
  </mc:AlternateContent>
  <xr:revisionPtr revIDLastSave="0" documentId="13_ncr:1_{FD0643AB-426C-4A49-A1E1-43276A74665E}" xr6:coauthVersionLast="47" xr6:coauthVersionMax="47" xr10:uidLastSave="{00000000-0000-0000-0000-000000000000}"/>
  <bookViews>
    <workbookView xWindow="-120" yWindow="-120" windowWidth="29040" windowHeight="15840" tabRatio="898" xr2:uid="{00000000-000D-0000-FFFF-FFFF00000000}"/>
  </bookViews>
  <sheets>
    <sheet name="1- Presentacion " sheetId="10" r:id="rId1"/>
    <sheet name="Conceptos 37001" sheetId="37" r:id="rId2"/>
    <sheet name="4- Instructivo Riesgos " sheetId="33" r:id="rId3"/>
    <sheet name="2- Análisis de Contexto " sheetId="38" r:id="rId4"/>
    <sheet name="3- Estrategias" sheetId="39"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Apoyo">#REF!</definedName>
    <definedName name="_xlnm.Print_Area" localSheetId="3">'2- Análisis de Contexto '!$A$1:$F$74</definedName>
    <definedName name="_xlnm.Print_Area" localSheetId="4">'3-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3">'[1]Tabla de Valoración'!$I$2:$L$5</definedName>
    <definedName name="Data" localSheetId="4">'[1]Tabla de Valoración'!$I$2:$L$5</definedName>
    <definedName name="Data">#REF!</definedName>
    <definedName name="Diseño" localSheetId="3">'[1]Tabla de Valoración'!$I$2:$I$5</definedName>
    <definedName name="Diseño" localSheetId="4">'[1]Tabla de Valoración'!$I$2:$I$5</definedName>
    <definedName name="Diseño">#REF!</definedName>
    <definedName name="Ejecución" localSheetId="3">'[1]Tabla de Valoración'!$I$2:$L$2</definedName>
    <definedName name="Ejecución" localSheetId="4">'[1]Tabla de Valoración'!$I$2:$L$2</definedName>
    <definedName name="Ejecución">#REF!</definedName>
    <definedName name="Estratégicos">#REF!</definedName>
    <definedName name="Evaluación_y_Mejora">#REF!</definedName>
    <definedName name="GEST">[2]GESTION!#REF!</definedName>
    <definedName name="INV">#REF!</definedName>
    <definedName name="INV_GEST">#REF!</definedName>
    <definedName name="Misionales">#REF!</definedName>
    <definedName name="Posibilidad" localSheetId="3">[3]Hoja2!$H$3:$H$7</definedName>
    <definedName name="Posibilidad" localSheetId="4">[3]Hoja2!$H$3:$H$7</definedName>
    <definedName name="Posibilidad">#REF!</definedName>
    <definedName name="Transversal_todos_proces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29" l="1"/>
  <c r="L110" i="29"/>
  <c r="L30" i="29"/>
  <c r="L40" i="29"/>
  <c r="L50" i="29"/>
  <c r="L60" i="29"/>
  <c r="L70" i="29"/>
  <c r="L80" i="29"/>
  <c r="L90" i="29"/>
  <c r="L100" i="29"/>
  <c r="L20" i="29"/>
  <c r="F100" i="29"/>
  <c r="F110" i="29"/>
  <c r="F80" i="29"/>
  <c r="F9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E109" i="29"/>
  <c r="E110" i="29"/>
  <c r="E111" i="29"/>
  <c r="E112" i="29"/>
  <c r="E113" i="29"/>
  <c r="E114" i="29"/>
  <c r="E115" i="29"/>
  <c r="E116" i="29"/>
  <c r="E117" i="29"/>
  <c r="E118" i="29"/>
  <c r="E119" i="29"/>
  <c r="D14" i="29"/>
  <c r="D15" i="29"/>
  <c r="D16" i="29"/>
  <c r="D17" i="29"/>
  <c r="D18" i="29"/>
  <c r="D19" i="29"/>
  <c r="D20" i="29"/>
  <c r="D21" i="29"/>
  <c r="D22" i="29"/>
  <c r="D23" i="29"/>
  <c r="D24" i="29"/>
  <c r="D25" i="29"/>
  <c r="D26" i="29"/>
  <c r="D27" i="29"/>
  <c r="D28" i="29"/>
  <c r="D29" i="29"/>
  <c r="D30" i="29"/>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65" i="29"/>
  <c r="D66" i="29"/>
  <c r="D67" i="29"/>
  <c r="D68" i="29"/>
  <c r="D69" i="29"/>
  <c r="D70" i="29"/>
  <c r="D71" i="29"/>
  <c r="D72" i="29"/>
  <c r="D73" i="29"/>
  <c r="D74" i="29"/>
  <c r="D75" i="29"/>
  <c r="D76" i="29"/>
  <c r="D77" i="29"/>
  <c r="D78" i="29"/>
  <c r="D79" i="29"/>
  <c r="D80" i="29"/>
  <c r="D81" i="29"/>
  <c r="D82" i="29"/>
  <c r="D83" i="29"/>
  <c r="D84" i="29"/>
  <c r="D85" i="29"/>
  <c r="D86" i="29"/>
  <c r="D87" i="29"/>
  <c r="D88" i="29"/>
  <c r="D89" i="29"/>
  <c r="D90" i="29"/>
  <c r="D91" i="29"/>
  <c r="D92" i="29"/>
  <c r="D93" i="29"/>
  <c r="D94" i="29"/>
  <c r="D95" i="29"/>
  <c r="D96" i="29"/>
  <c r="D97" i="29"/>
  <c r="D98" i="29"/>
  <c r="D99" i="29"/>
  <c r="D100" i="29"/>
  <c r="D101" i="29"/>
  <c r="D102" i="29"/>
  <c r="D103" i="29"/>
  <c r="D104" i="29"/>
  <c r="D105" i="29"/>
  <c r="D106" i="29"/>
  <c r="D107" i="29"/>
  <c r="D108" i="29"/>
  <c r="D109" i="29"/>
  <c r="D110" i="29"/>
  <c r="D111" i="29"/>
  <c r="D112" i="29"/>
  <c r="D113" i="29"/>
  <c r="D114" i="29"/>
  <c r="D115" i="29"/>
  <c r="D116" i="29"/>
  <c r="D117" i="29"/>
  <c r="D118" i="29"/>
  <c r="D119" i="29"/>
  <c r="A100" i="29"/>
  <c r="A100" i="18" s="1"/>
  <c r="B100" i="29"/>
  <c r="B100" i="18" s="1"/>
  <c r="C100" i="29"/>
  <c r="C100" i="18" s="1"/>
  <c r="A110" i="29"/>
  <c r="A110" i="18" s="1"/>
  <c r="B110" i="29"/>
  <c r="B110" i="18" s="1"/>
  <c r="C110" i="29"/>
  <c r="C110" i="18" s="1"/>
  <c r="A90" i="29"/>
  <c r="A90" i="18" s="1"/>
  <c r="B90" i="29"/>
  <c r="B90" i="18" s="1"/>
  <c r="C90" i="29"/>
  <c r="C90" i="18" s="1"/>
  <c r="A70" i="29"/>
  <c r="A70" i="18" s="1"/>
  <c r="B70" i="29"/>
  <c r="B70" i="18" s="1"/>
  <c r="C70" i="29"/>
  <c r="C70" i="18" s="1"/>
  <c r="A80" i="29"/>
  <c r="A80" i="18" s="1"/>
  <c r="B80" i="29"/>
  <c r="B80" i="18" s="1"/>
  <c r="C80" i="29"/>
  <c r="C80" i="18" s="1"/>
  <c r="A60" i="29"/>
  <c r="A60" i="18" s="1"/>
  <c r="B60" i="18"/>
  <c r="C60" i="29"/>
  <c r="C60" i="18" s="1"/>
  <c r="A40" i="29"/>
  <c r="A40" i="18" s="1"/>
  <c r="B40" i="29"/>
  <c r="B40" i="18" s="1"/>
  <c r="C40" i="29"/>
  <c r="C40" i="18" s="1"/>
  <c r="A50" i="29"/>
  <c r="A50" i="18" s="1"/>
  <c r="B50" i="29"/>
  <c r="B50" i="18" s="1"/>
  <c r="C50" i="29"/>
  <c r="C50" i="18" s="1"/>
  <c r="A20" i="29"/>
  <c r="A20" i="18" s="1"/>
  <c r="B20" i="29"/>
  <c r="B20" i="18" s="1"/>
  <c r="C20" i="29"/>
  <c r="C20" i="18" s="1"/>
  <c r="A30" i="29"/>
  <c r="A30" i="18" s="1"/>
  <c r="B30" i="29"/>
  <c r="B30" i="18" s="1"/>
  <c r="C30" i="29"/>
  <c r="C30" i="18" s="1"/>
  <c r="D13" i="29"/>
  <c r="D12" i="29"/>
  <c r="D11" i="29"/>
  <c r="D10" i="29"/>
  <c r="L71" i="27"/>
  <c r="L72" i="27"/>
  <c r="L73" i="27"/>
  <c r="L74" i="27"/>
  <c r="L75" i="27"/>
  <c r="K75" i="27" s="1"/>
  <c r="L76" i="27"/>
  <c r="L77" i="27"/>
  <c r="L78" i="27"/>
  <c r="L79" i="27"/>
  <c r="K79" i="27" s="1"/>
  <c r="L80" i="27"/>
  <c r="L81" i="27"/>
  <c r="L82" i="27"/>
  <c r="L83" i="27"/>
  <c r="K83" i="27" s="1"/>
  <c r="L84" i="27"/>
  <c r="L85" i="27"/>
  <c r="L86" i="27"/>
  <c r="L87" i="27"/>
  <c r="K87" i="27" s="1"/>
  <c r="L88" i="27"/>
  <c r="L89" i="27"/>
  <c r="L90" i="27"/>
  <c r="L91" i="27"/>
  <c r="K91" i="27" s="1"/>
  <c r="L92" i="27"/>
  <c r="L93" i="27"/>
  <c r="L94" i="27"/>
  <c r="L95" i="27"/>
  <c r="K95" i="27" s="1"/>
  <c r="L96" i="27"/>
  <c r="L97" i="27"/>
  <c r="L98" i="27"/>
  <c r="L99" i="27"/>
  <c r="K99" i="27" s="1"/>
  <c r="L100" i="27"/>
  <c r="L101" i="27"/>
  <c r="L102" i="27"/>
  <c r="L103" i="27"/>
  <c r="K103" i="27" s="1"/>
  <c r="L104" i="27"/>
  <c r="L105" i="27"/>
  <c r="L106" i="27"/>
  <c r="L107" i="27"/>
  <c r="K107" i="27" s="1"/>
  <c r="L108" i="27"/>
  <c r="L109" i="27"/>
  <c r="L110" i="27"/>
  <c r="L111" i="27"/>
  <c r="K111" i="27" s="1"/>
  <c r="L112" i="27"/>
  <c r="L113" i="27"/>
  <c r="L114" i="27"/>
  <c r="L115" i="27"/>
  <c r="K115" i="27" s="1"/>
  <c r="L116" i="27"/>
  <c r="L117" i="27"/>
  <c r="L118" i="27"/>
  <c r="L119" i="27"/>
  <c r="K119" i="27" s="1"/>
  <c r="K82" i="27"/>
  <c r="K84" i="27"/>
  <c r="K85" i="27"/>
  <c r="K86" i="27"/>
  <c r="K88" i="27"/>
  <c r="K89" i="27"/>
  <c r="K90" i="27"/>
  <c r="K92" i="27"/>
  <c r="K93" i="27"/>
  <c r="K94" i="27"/>
  <c r="K96" i="27"/>
  <c r="K97" i="27"/>
  <c r="K98" i="27"/>
  <c r="K100" i="27"/>
  <c r="K101" i="27"/>
  <c r="K102" i="27"/>
  <c r="K104" i="27"/>
  <c r="K105" i="27"/>
  <c r="K106" i="27"/>
  <c r="K108" i="27"/>
  <c r="K109" i="27"/>
  <c r="K110" i="27"/>
  <c r="K112" i="27"/>
  <c r="K113" i="27"/>
  <c r="K114" i="27"/>
  <c r="K116" i="27"/>
  <c r="K117" i="27"/>
  <c r="K118" i="27"/>
  <c r="K73" i="27"/>
  <c r="K74" i="27"/>
  <c r="K76" i="27"/>
  <c r="K77" i="27"/>
  <c r="K78" i="27"/>
  <c r="K80" i="27"/>
  <c r="K81" i="27"/>
  <c r="K71" i="27"/>
  <c r="K72" i="27"/>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A110" i="28"/>
  <c r="B110" i="28"/>
  <c r="A100" i="28"/>
  <c r="B100" i="28"/>
  <c r="A90" i="28"/>
  <c r="B90" i="28"/>
  <c r="A80" i="28"/>
  <c r="B80" i="28"/>
  <c r="A70" i="28"/>
  <c r="B70" i="28"/>
  <c r="A60" i="28"/>
  <c r="B60" i="28"/>
  <c r="A50" i="28"/>
  <c r="B50" i="28"/>
  <c r="A40" i="28"/>
  <c r="B40" i="28"/>
  <c r="A30" i="28"/>
  <c r="B30" i="28"/>
  <c r="A20" i="28"/>
  <c r="B20" i="28"/>
  <c r="L11" i="28"/>
  <c r="L12" i="28"/>
  <c r="L13" i="28"/>
  <c r="L10" i="28"/>
  <c r="R100" i="28"/>
  <c r="R101" i="28"/>
  <c r="R102" i="28"/>
  <c r="R103" i="28"/>
  <c r="R104" i="28"/>
  <c r="R105" i="28"/>
  <c r="R106" i="28"/>
  <c r="R107" i="28"/>
  <c r="R108" i="28"/>
  <c r="R109" i="28"/>
  <c r="J100" i="28"/>
  <c r="J101" i="28"/>
  <c r="J102" i="28"/>
  <c r="R89" i="28"/>
  <c r="R88" i="28"/>
  <c r="R87" i="28"/>
  <c r="R86" i="28"/>
  <c r="R85" i="28"/>
  <c r="R84" i="28"/>
  <c r="R83" i="28"/>
  <c r="J83" i="28"/>
  <c r="R82" i="28"/>
  <c r="J82" i="28"/>
  <c r="R81" i="28"/>
  <c r="J81" i="28"/>
  <c r="R80" i="28"/>
  <c r="J80" i="28"/>
  <c r="K80" i="28" s="1"/>
  <c r="T80" i="28" s="1"/>
  <c r="R79" i="28"/>
  <c r="R78" i="28"/>
  <c r="R77" i="28"/>
  <c r="R76" i="28"/>
  <c r="R75" i="28"/>
  <c r="R74" i="28"/>
  <c r="R73" i="28"/>
  <c r="J73" i="28"/>
  <c r="R72" i="28"/>
  <c r="J72" i="28"/>
  <c r="R71" i="28"/>
  <c r="J71" i="28"/>
  <c r="R70" i="28"/>
  <c r="J70" i="28"/>
  <c r="R69" i="28"/>
  <c r="R68" i="28"/>
  <c r="R67" i="28"/>
  <c r="R66" i="28"/>
  <c r="R65" i="28"/>
  <c r="R64" i="28"/>
  <c r="R63" i="28"/>
  <c r="R62" i="28"/>
  <c r="R61" i="28"/>
  <c r="R60" i="28"/>
  <c r="S60" i="28" s="1"/>
  <c r="J60" i="28"/>
  <c r="K60" i="28" s="1"/>
  <c r="R59" i="28"/>
  <c r="R58" i="28"/>
  <c r="R57" i="28"/>
  <c r="R56" i="28"/>
  <c r="R55" i="28"/>
  <c r="R54" i="28"/>
  <c r="R53" i="28"/>
  <c r="R52" i="28"/>
  <c r="R51" i="28"/>
  <c r="R50" i="28"/>
  <c r="J50" i="28"/>
  <c r="K50" i="28" s="1"/>
  <c r="G50" i="27"/>
  <c r="H50" i="27" s="1"/>
  <c r="F50" i="29" s="1"/>
  <c r="L50" i="27"/>
  <c r="K50" i="27" s="1"/>
  <c r="L51" i="27"/>
  <c r="L52" i="27"/>
  <c r="K52" i="27" s="1"/>
  <c r="L53" i="27"/>
  <c r="K53" i="27" s="1"/>
  <c r="L54" i="27"/>
  <c r="K54" i="27" s="1"/>
  <c r="L55" i="27"/>
  <c r="K55" i="27" s="1"/>
  <c r="L56" i="27"/>
  <c r="K56" i="27" s="1"/>
  <c r="L57" i="27"/>
  <c r="K57" i="27" s="1"/>
  <c r="L58" i="27"/>
  <c r="K58" i="27" s="1"/>
  <c r="L59" i="27"/>
  <c r="K59" i="27" s="1"/>
  <c r="G40" i="27"/>
  <c r="H40" i="27" s="1"/>
  <c r="F40" i="29" s="1"/>
  <c r="L40" i="27"/>
  <c r="K40" i="27" s="1"/>
  <c r="L41" i="27"/>
  <c r="L42" i="27"/>
  <c r="K42" i="27" s="1"/>
  <c r="L43" i="27"/>
  <c r="K43" i="27" s="1"/>
  <c r="L44" i="27"/>
  <c r="K44" i="27" s="1"/>
  <c r="L45" i="27"/>
  <c r="K45" i="27" s="1"/>
  <c r="L46" i="27"/>
  <c r="K46" i="27" s="1"/>
  <c r="L47" i="27"/>
  <c r="K47" i="27" s="1"/>
  <c r="L48" i="27"/>
  <c r="K48" i="27" s="1"/>
  <c r="L49" i="27"/>
  <c r="K49" i="27" s="1"/>
  <c r="G30" i="27"/>
  <c r="H30" i="27" s="1"/>
  <c r="F30" i="29" s="1"/>
  <c r="L30" i="27"/>
  <c r="K30" i="27" s="1"/>
  <c r="L31" i="27"/>
  <c r="L32" i="27"/>
  <c r="K32" i="27" s="1"/>
  <c r="L33" i="27"/>
  <c r="K33" i="27" s="1"/>
  <c r="L34" i="27"/>
  <c r="K34" i="27" s="1"/>
  <c r="L35" i="27"/>
  <c r="K35" i="27" s="1"/>
  <c r="L36" i="27"/>
  <c r="K36" i="27" s="1"/>
  <c r="L37" i="27"/>
  <c r="K37" i="27" s="1"/>
  <c r="L38" i="27"/>
  <c r="K38" i="27" s="1"/>
  <c r="L39" i="27"/>
  <c r="K39" i="27" s="1"/>
  <c r="E11" i="29"/>
  <c r="E12" i="29"/>
  <c r="S80" i="28" l="1"/>
  <c r="K70" i="28"/>
  <c r="S50" i="28"/>
  <c r="S70" i="28"/>
  <c r="M110" i="27"/>
  <c r="M100" i="27"/>
  <c r="M90" i="27"/>
  <c r="M80" i="27"/>
  <c r="J80" i="29"/>
  <c r="D80" i="18" s="1"/>
  <c r="T50" i="28"/>
  <c r="K100" i="28"/>
  <c r="T100" i="28" s="1"/>
  <c r="S100" i="28"/>
  <c r="M50" i="27"/>
  <c r="K51" i="27"/>
  <c r="M40" i="27"/>
  <c r="K41" i="27"/>
  <c r="M30" i="27"/>
  <c r="G30" i="29" s="1"/>
  <c r="K31" i="27"/>
  <c r="C11" i="28"/>
  <c r="C12" i="28"/>
  <c r="G110" i="27"/>
  <c r="G100" i="27"/>
  <c r="G90" i="27"/>
  <c r="G80" i="27"/>
  <c r="G40" i="29" l="1"/>
  <c r="G50" i="29"/>
  <c r="U50" i="28"/>
  <c r="K50" i="29" s="1"/>
  <c r="E50" i="18" s="1"/>
  <c r="V50" i="28"/>
  <c r="M50" i="29" s="1"/>
  <c r="F50" i="18" s="1"/>
  <c r="J50" i="29"/>
  <c r="D50" i="18" s="1"/>
  <c r="G80" i="29"/>
  <c r="N80" i="27"/>
  <c r="H80" i="29" s="1"/>
  <c r="U80" i="28"/>
  <c r="G90" i="29"/>
  <c r="N90" i="27"/>
  <c r="H90" i="29" s="1"/>
  <c r="G100" i="29"/>
  <c r="N100" i="27"/>
  <c r="H100" i="29" s="1"/>
  <c r="U100" i="28"/>
  <c r="K100" i="29" s="1"/>
  <c r="E100" i="18" s="1"/>
  <c r="G110" i="29"/>
  <c r="N110" i="27"/>
  <c r="H110" i="29" s="1"/>
  <c r="J100" i="29"/>
  <c r="D100" i="18" s="1"/>
  <c r="V100" i="28"/>
  <c r="M100" i="29" s="1"/>
  <c r="F100" i="18" s="1"/>
  <c r="N50" i="27"/>
  <c r="H50" i="29" s="1"/>
  <c r="O50" i="27"/>
  <c r="N40" i="27"/>
  <c r="H40" i="29" s="1"/>
  <c r="O40" i="27"/>
  <c r="N30" i="27"/>
  <c r="H30" i="29" s="1"/>
  <c r="O30" i="27"/>
  <c r="O80" i="27"/>
  <c r="O90" i="27"/>
  <c r="L69" i="27"/>
  <c r="K69" i="27" s="1"/>
  <c r="L68" i="27"/>
  <c r="K68" i="27" s="1"/>
  <c r="L67" i="27"/>
  <c r="K67" i="27" s="1"/>
  <c r="L66" i="27"/>
  <c r="K66" i="27" s="1"/>
  <c r="L65" i="27"/>
  <c r="K65" i="27" s="1"/>
  <c r="L64" i="27"/>
  <c r="K64" i="27" s="1"/>
  <c r="L63" i="27"/>
  <c r="K63" i="27" s="1"/>
  <c r="L62" i="27"/>
  <c r="K62" i="27" s="1"/>
  <c r="L61" i="27"/>
  <c r="K61" i="27" s="1"/>
  <c r="L60" i="27"/>
  <c r="K60" i="27" s="1"/>
  <c r="G60" i="27"/>
  <c r="H60" i="27" s="1"/>
  <c r="T60" i="28" l="1"/>
  <c r="J60" i="29" s="1"/>
  <c r="D60" i="18" s="1"/>
  <c r="F60" i="29"/>
  <c r="K80" i="29"/>
  <c r="E80" i="18" s="1"/>
  <c r="V80" i="28"/>
  <c r="M80" i="29" s="1"/>
  <c r="F80" i="18" s="1"/>
  <c r="M60" i="27"/>
  <c r="U60" i="28" l="1"/>
  <c r="K60" i="29" s="1"/>
  <c r="E60" i="18" s="1"/>
  <c r="G60" i="29"/>
  <c r="O60" i="27"/>
  <c r="N60" i="27"/>
  <c r="H60" i="29" s="1"/>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K70" i="27" s="1"/>
  <c r="V60" i="28" l="1"/>
  <c r="M60" i="29" s="1"/>
  <c r="F60" i="18" s="1"/>
  <c r="G70" i="27"/>
  <c r="H70" i="27" s="1"/>
  <c r="T70" i="28" l="1"/>
  <c r="J70" i="29" s="1"/>
  <c r="D70" i="18" s="1"/>
  <c r="F70" i="29"/>
  <c r="M70" i="27"/>
  <c r="U70" i="28" l="1"/>
  <c r="K70" i="29" s="1"/>
  <c r="E70" i="18" s="1"/>
  <c r="G70" i="29"/>
  <c r="N70" i="27"/>
  <c r="H70" i="29" s="1"/>
  <c r="O70" i="27"/>
  <c r="G20" i="27"/>
  <c r="G10" i="27"/>
  <c r="V70" i="28" l="1"/>
  <c r="M70" i="29" s="1"/>
  <c r="F70" i="18" s="1"/>
  <c r="J20" i="28"/>
  <c r="R20" i="28"/>
  <c r="R21" i="28"/>
  <c r="R22" i="28"/>
  <c r="R23" i="28"/>
  <c r="R24" i="28"/>
  <c r="R25" i="28"/>
  <c r="R26" i="28"/>
  <c r="R27" i="28"/>
  <c r="R28" i="28"/>
  <c r="R29" i="28"/>
  <c r="J30" i="28"/>
  <c r="R30" i="28"/>
  <c r="R31" i="28"/>
  <c r="R32" i="28"/>
  <c r="R33" i="28"/>
  <c r="R34" i="28"/>
  <c r="R35" i="28"/>
  <c r="R36" i="28"/>
  <c r="R37" i="28"/>
  <c r="R38" i="28"/>
  <c r="R39" i="28"/>
  <c r="J40" i="28"/>
  <c r="R40" i="28"/>
  <c r="R41" i="28"/>
  <c r="R42" i="28"/>
  <c r="R43" i="28"/>
  <c r="R44" i="28"/>
  <c r="R45" i="28"/>
  <c r="R46" i="28"/>
  <c r="R47" i="28"/>
  <c r="R48" i="28"/>
  <c r="R49" i="28"/>
  <c r="R119" i="28"/>
  <c r="R118" i="28"/>
  <c r="R117" i="28"/>
  <c r="R116" i="28"/>
  <c r="R115" i="28"/>
  <c r="R114" i="28"/>
  <c r="R113" i="28"/>
  <c r="R112" i="28"/>
  <c r="J112" i="28"/>
  <c r="R111" i="28"/>
  <c r="J111" i="28"/>
  <c r="R110" i="28"/>
  <c r="J110" i="28"/>
  <c r="R99" i="28"/>
  <c r="R98" i="28"/>
  <c r="R97" i="28"/>
  <c r="R96" i="28"/>
  <c r="R95" i="28"/>
  <c r="R94" i="28"/>
  <c r="R93" i="28"/>
  <c r="R92" i="28"/>
  <c r="J92" i="28"/>
  <c r="R91" i="28"/>
  <c r="J91" i="28"/>
  <c r="R90" i="28"/>
  <c r="J90" i="28"/>
  <c r="S40" i="28" l="1"/>
  <c r="U40" i="28" s="1"/>
  <c r="K40" i="29" s="1"/>
  <c r="E40" i="18" s="1"/>
  <c r="K40" i="28"/>
  <c r="T40" i="28" s="1"/>
  <c r="S30" i="28"/>
  <c r="U30" i="28" s="1"/>
  <c r="K30" i="29" s="1"/>
  <c r="E30" i="18" s="1"/>
  <c r="K30" i="28"/>
  <c r="T30" i="28" s="1"/>
  <c r="K20" i="28"/>
  <c r="S110" i="28"/>
  <c r="U110" i="28" s="1"/>
  <c r="K110" i="29" s="1"/>
  <c r="E110" i="18" s="1"/>
  <c r="S20" i="28"/>
  <c r="S90" i="28"/>
  <c r="U90" i="28" s="1"/>
  <c r="K90" i="29" s="1"/>
  <c r="E90" i="18" s="1"/>
  <c r="K110" i="28"/>
  <c r="T110" i="28" s="1"/>
  <c r="K90" i="28"/>
  <c r="T90" i="28" s="1"/>
  <c r="V30" i="28" l="1"/>
  <c r="M30" i="29" s="1"/>
  <c r="F30" i="18" s="1"/>
  <c r="J30" i="29"/>
  <c r="D30" i="18" s="1"/>
  <c r="V40" i="28"/>
  <c r="M40" i="29" s="1"/>
  <c r="F40" i="18" s="1"/>
  <c r="J40" i="29"/>
  <c r="D40" i="18" s="1"/>
  <c r="J110" i="29"/>
  <c r="D110" i="18" s="1"/>
  <c r="V110" i="28"/>
  <c r="M110" i="29" s="1"/>
  <c r="F110" i="18" s="1"/>
  <c r="J90" i="29"/>
  <c r="D90" i="18" s="1"/>
  <c r="V90" i="28"/>
  <c r="M90" i="29" s="1"/>
  <c r="F90" i="18" s="1"/>
  <c r="A10" i="28"/>
  <c r="B10" i="28"/>
  <c r="I33" i="5" a="1"/>
  <c r="I33" i="5" s="1"/>
  <c r="C10" i="29" l="1"/>
  <c r="I27" i="5" a="1"/>
  <c r="I27" i="5" l="1"/>
  <c r="C10" i="28"/>
  <c r="L10" i="27" l="1"/>
  <c r="I21" i="5"/>
  <c r="I22" i="5"/>
  <c r="M10" i="27" l="1"/>
  <c r="K10" i="27"/>
  <c r="C10" i="18"/>
  <c r="M20" i="27" l="1"/>
  <c r="G20" i="29" l="1"/>
  <c r="U20" i="28"/>
  <c r="K20" i="29" s="1"/>
  <c r="E20" i="18" s="1"/>
  <c r="G10" i="29"/>
  <c r="R11" i="28"/>
  <c r="R12" i="28"/>
  <c r="R13" i="28"/>
  <c r="R14" i="28"/>
  <c r="R15" i="28"/>
  <c r="R16" i="28"/>
  <c r="R17" i="28"/>
  <c r="R18" i="28"/>
  <c r="R19" i="28"/>
  <c r="R10" i="28"/>
  <c r="J12" i="28"/>
  <c r="J10" i="28"/>
  <c r="K10" i="28" l="1"/>
  <c r="S10" i="28"/>
  <c r="U10" i="28" s="1"/>
  <c r="H10" i="27" l="1"/>
  <c r="T10" i="28" s="1"/>
  <c r="H20" i="27"/>
  <c r="F20" i="29" l="1"/>
  <c r="T20" i="28"/>
  <c r="N20" i="27"/>
  <c r="H20" i="29" s="1"/>
  <c r="O10" i="27"/>
  <c r="N10" i="27"/>
  <c r="H10" i="29" s="1"/>
  <c r="V10" i="28"/>
  <c r="M10" i="29" s="1"/>
  <c r="O20" i="27"/>
  <c r="E10" i="29"/>
  <c r="B10" i="29"/>
  <c r="A10" i="29"/>
  <c r="J20" i="29" l="1"/>
  <c r="D20" i="18" s="1"/>
  <c r="V20" i="28"/>
  <c r="M20" i="29" s="1"/>
  <c r="F20" i="18" s="1"/>
  <c r="B10" i="18"/>
  <c r="F10" i="18"/>
  <c r="A10" i="18"/>
  <c r="L10" i="29" l="1"/>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20" authorId="1" shapeId="0" xr:uid="{7A6019B1-20A9-41C7-8084-D34AD051171A}">
      <text>
        <r>
          <rPr>
            <sz val="11"/>
            <color theme="1"/>
            <rFont val="Calibri"/>
            <family val="2"/>
            <scheme val="minor"/>
          </rPr>
          <t>Sistema Integrado Gestion Control Calidad Medio Ambiente - Seccional Pereira:
Número de veces en el año en que se llevan a cabo procesos contractuales</t>
        </r>
      </text>
    </comment>
    <comment ref="F20" authorId="2" shapeId="0" xr:uid="{CE651BCB-171C-4D4E-967B-E985FC700364}">
      <text>
        <r>
          <rPr>
            <sz val="11"/>
            <color theme="1"/>
            <rFont val="Calibri"/>
            <family val="2"/>
            <scheme val="minor"/>
          </rPr>
          <t>Secretaria CSJ Risaralda:
Cantidad de veces en el año en que nos entregaron los servicios contratados fuera del plazo</t>
        </r>
      </text>
    </comment>
    <comment ref="E30" authorId="1" shapeId="0" xr:uid="{3BB6FAC6-7EFB-4E0A-AC8C-16290A8FFF3D}">
      <text>
        <r>
          <rPr>
            <sz val="11"/>
            <color theme="1"/>
            <rFont val="Calibri"/>
            <family val="2"/>
            <scheme val="minor"/>
          </rPr>
          <t>Sistema Integrado Gestion Control Calidad Medio Ambiente - Seccional Pereira:
Cantidad de equipos y sistemas de información: 
* 19 cableados
* 800 computadores
* 5 servidores
* 30 switches
* 19 UPS
* 300 Escáneres
* 2 Sistemas de información</t>
        </r>
      </text>
    </comment>
    <comment ref="F30" authorId="1" shapeId="0" xr:uid="{4F3BB9AD-8622-4F14-A50D-7ACFE9DA2CC8}">
      <text>
        <r>
          <rPr>
            <sz val="11"/>
            <color theme="1"/>
            <rFont val="Calibri"/>
            <family val="2"/>
            <scheme val="minor"/>
          </rPr>
          <t>Sistema Integrado Gestion Control Calidad Medio Ambiente - Seccional Pereira:
Cantidad de equipos y sistemas de información obsoletos que siguen prestando su servicio en la vigencia
Obsoletos:
* 17 Cableados
* 100 Computadores
* 1 Servidor
* 30 switches
* 2 UPS
* 0 Escáneres
* 2 Sistemas de información</t>
        </r>
      </text>
    </comment>
    <comment ref="E40" authorId="1" shapeId="0" xr:uid="{5D337DD9-A459-4633-986A-6B50F4E231ED}">
      <text>
        <r>
          <rPr>
            <sz val="11"/>
            <color theme="1"/>
            <rFont val="Calibri"/>
            <family val="2"/>
            <scheme val="minor"/>
          </rPr>
          <t>Sistema Integrado Gestion Control Calidad Medio Ambiente - Seccional Pereira:
Cantidad de veces en el año en que se prestan servicios tecnológicos.</t>
        </r>
      </text>
    </comment>
    <comment ref="F40" authorId="1" shapeId="0" xr:uid="{111FB371-A4F4-4911-BCE8-E31B212E1A03}">
      <text>
        <r>
          <rPr>
            <sz val="11"/>
            <color theme="1"/>
            <rFont val="Calibri"/>
            <family val="2"/>
            <scheme val="minor"/>
          </rPr>
          <t xml:space="preserve">Sistema Integrado Gestion Control Calidad Medio Ambiente - Seccional Pereira:
Cantidad de veces en el año en que se ha interrumpido el servicio tecnológico por migración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tc={BB32A961-4D30-4CD2-8207-7D2D68A6AAD9}</author>
    <author>tc={75E7FF92-9CBB-4A4F-B50A-ECA617B3A49F}</author>
    <author>tc={4C8C5865-4ED2-433E-B764-57202719C35B}</author>
    <author>tc={542D2DA8-C34B-4FD7-AF7C-89B340712CB9}</author>
  </authors>
  <commentList>
    <comment ref="E10" authorId="0" shapeId="0" xr:uid="{BB32A961-4D30-4CD2-8207-7D2D68A6AAD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Confirmar flujo de acción</t>
        </r>
      </text>
    </comment>
    <comment ref="M10" authorId="1" shapeId="0" xr:uid="{75E7FF92-9CBB-4A4F-B50A-ECA617B3A49F}">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Confirmar flujo de acción</t>
        </r>
      </text>
    </comment>
    <comment ref="E12" authorId="2" shapeId="0" xr:uid="{4C8C5865-4ED2-433E-B764-57202719C35B}">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Confirmar flujo de acción</t>
        </r>
      </text>
    </comment>
    <comment ref="E50" authorId="3" shapeId="0" xr:uid="{542D2DA8-C34B-4FD7-AF7C-89B340712CB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Confirmar flujo de acción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<sst xmlns="http://schemas.openxmlformats.org/spreadsheetml/2006/main" count="846" uniqueCount="509">
  <si>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</si>
  <si>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</si>
  <si>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</si>
  <si>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</si>
  <si>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</si>
  <si>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</si>
  <si>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</si>
  <si>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</si>
  <si>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</si>
  <si>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</si>
  <si>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</si>
  <si>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</si>
  <si>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</si>
  <si>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</si>
  <si>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</si>
  <si>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</si>
  <si>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</si>
  <si>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</si>
  <si>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</si>
  <si>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</si>
  <si>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</si>
  <si>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</si>
  <si>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</si>
  <si>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</si>
  <si>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</si>
  <si>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</si>
  <si>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</si>
  <si>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</si>
  <si>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</si>
  <si>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</si>
  <si>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</si>
  <si>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</si>
  <si>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</si>
  <si>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</si>
  <si>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</si>
  <si>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</si>
  <si>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</si>
  <si>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</si>
  <si>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</si>
  <si>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</si>
  <si>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</si>
  <si>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</si>
  <si>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</si>
  <si>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</si>
  <si>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</si>
  <si>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</si>
  <si>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</si>
  <si>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</si>
  <si>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</si>
  <si>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</si>
  <si>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</si>
  <si>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</si>
  <si>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</si>
  <si>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</si>
  <si>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</si>
  <si>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</si>
  <si>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</si>
  <si>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</si>
  <si>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</si>
  <si>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</si>
  <si>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</si>
  <si>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</si>
  <si>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</si>
  <si>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</si>
  <si>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</si>
  <si>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</si>
  <si>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</si>
  <si>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</si>
  <si>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</si>
  <si>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</si>
  <si>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</si>
  <si>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</si>
  <si>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</si>
  <si>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</si>
  <si>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</si>
  <si>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</si>
  <si>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</si>
  <si>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</si>
  <si>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</si>
  <si>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</si>
  <si>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</si>
  <si>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</si>
  <si>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</si>
  <si>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</si>
  <si>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</si>
  <si>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</si>
  <si>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</si>
  <si>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</si>
  <si>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</si>
  <si>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</si>
  <si>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</si>
  <si>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</si>
  <si>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</si>
  <si>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</si>
  <si>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</si>
  <si>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</si>
  <si>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</si>
  <si>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</si>
  <si>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</si>
  <si>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</si>
  <si>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</si>
  <si>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</si>
  <si>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</si>
  <si>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</si>
  <si>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</si>
  <si>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</si>
  <si>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</si>
  <si>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</si>
  <si>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</si>
  <si>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</si>
  <si>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</si>
  <si>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</si>
  <si>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</si>
  <si>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</si>
  <si>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</si>
  <si>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</si>
  <si>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</si>
  <si>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</si>
  <si>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</si>
  <si>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</si>
  <si>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</si>
  <si>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Proyecto de Ley 295 de 2020, sentencia C475 de 2022, asigna una partida del 3% del PIB para la Rama Judicial</t>
  </si>
  <si>
    <t>No contar con el PAC oportunamente para la ejecución de proyectos de inversión</t>
  </si>
  <si>
    <t>Asignación anual de recursos propios y del crédito para la Transformación Digital de la Rama Judicial</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</si>
  <si>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</si>
  <si>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</si>
  <si>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</si>
  <si>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</si>
  <si>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</si>
  <si>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</si>
  <si>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Mayor acceso a la justica de la ciudadanía, gracias a los medios virtuales</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</si>
  <si>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</si>
  <si>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</si>
  <si>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</si>
  <si>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</si>
  <si>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comunicación, idiomas, etnia, movilidad o falta de competencias tecnológicas</t>
  </si>
  <si>
    <t>Actos delictivos cometidos por usuarios del servicio, contratistas y/o servidores</t>
  </si>
  <si>
    <t>Tecnológicos (desarrollo digital, avances en tecnología, acceso a sistemas de información externos, gobierno en línea)</t>
  </si>
  <si>
    <t xml:space="preserve">Indisponibilidad y/o colapso de la infraestructura tecnológica </t>
  </si>
  <si>
    <t>Marco regulatorio del  MINTICs, para la gobernanza, gobernabilidad y transformación digital</t>
  </si>
  <si>
    <t xml:space="preserve">Afectación de la prestación del servicio de conectividad </t>
  </si>
  <si>
    <t>Desarrollo de alianzas estratégicas para el fortalecimiento del servicio público de administración de justicia, a través de las TICs</t>
  </si>
  <si>
    <t>Ausencia de portal único de información del Estado (Ramas del poder, órganos autónomos y demás entes especiales), que garantice la consulta de información en línea de toda la información oficial. Gobierno en Línea)</t>
  </si>
  <si>
    <t>Acuerdos interinstitucionales para poder consultar información que beneficie a la administración de justicia</t>
  </si>
  <si>
    <t>Dificultades de algunos sectores de la comunidad para acceder a Internet</t>
  </si>
  <si>
    <t>Riesgos de la seguridad de la información (Integridad, Disponibilidad, Confidencialidad) por amenazas externas</t>
  </si>
  <si>
    <t>Cortes de energía que limitan la prestación del servicio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</si>
  <si>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</si>
  <si>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</si>
  <si>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</si>
  <si>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Incumplimiento de las leyes de derecho de autor</t>
  </si>
  <si>
    <t>Reglamentación de la validez de los documentos y firmas electrónicas, así como el uso de canales virtuales.</t>
  </si>
  <si>
    <t xml:space="preserve">Suministro por parte del Gobierno Nacional de la plataforma Colombia Compra Eficiente, para dar facilidad y transparencia a los procesos de compra de bienes y servicios </t>
  </si>
  <si>
    <t>Ambientales (emisiones y residuos, energía, catástrofes naturales, desarrollo sostenible)</t>
  </si>
  <si>
    <t>Fenómenos naturales (Inundación, quema de bosques, sismo, vendavales, epidemias y plagas)</t>
  </si>
  <si>
    <t>Oferta de equipos informáticos que cumplen estándares ambientales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</si>
  <si>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</si>
  <si>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</si>
  <si>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Poca oferta en la región para la disposición de residuos e inservibles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</si>
  <si>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</si>
  <si>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</si>
  <si>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</si>
  <si>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</si>
  <si>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</si>
  <si>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 xml:space="preserve">Contar con el Plan Sectorial de Desarrollo de la Rama Judicial, Plan de Transformación Digital y Plan de Digitalización de Expedientes </t>
  </si>
  <si>
    <t>Toma de decisiones centralizada sin el conocimiento detallado de las necesidades de las Seccionales</t>
  </si>
  <si>
    <t xml:space="preserve">Creación de la Unidad de Transformación Digital e Informática para liderar la implementación de los proyectos tecnológicos </t>
  </si>
  <si>
    <t>Recursos financieros (presupuesto de funcionamiento, recursos de inversión</t>
  </si>
  <si>
    <t xml:space="preserve">Recursos insuficientes para atender la totalidad de los requerimientos relacionados con equipos y aplicativos informáticos </t>
  </si>
  <si>
    <t>Asignación de recursos propios y del crédito para la Transformación Digital de la Rama Judicial</t>
  </si>
  <si>
    <t>Personal (competencia del personal, disponibilidad, suficiencia, seguridad y salud  en el trabajo)</t>
  </si>
  <si>
    <t>No contar con el recurso humano suficiente y necesario para responder al proceso de Transformación Digital de la Rama Judicial</t>
  </si>
  <si>
    <t xml:space="preserve">Creación de un cargo Profesional grado 12 para el área de Gestión Tecnológica </t>
  </si>
  <si>
    <t>Servidores Judiciales sin la competencia tecnológica requerida</t>
  </si>
  <si>
    <t>Oferta de capacitación en utilización de herramientas informáticas por parte de la EJRLB</t>
  </si>
  <si>
    <t>Extensión en los horarios laborales de teletrabajo y presencial, que afecta el bienestar físico, mental y emocional en los servidores judiciales y su entorno familiar.</t>
  </si>
  <si>
    <t xml:space="preserve">Falta de aprobación del Nivel Central para los manuales  de funciones y procedimientos  para los servidores Judiciales </t>
  </si>
  <si>
    <t>Debilidad en los procesos de inducción y reinducción de los servidores judiciales</t>
  </si>
  <si>
    <t>Falta de capacitación y/o resistencia al cambio de los servidores judiciales frente a los procesos tecnológicos</t>
  </si>
  <si>
    <t>Proceso (capacidad, diseño, ejecución, proveedores, entradas, salidas, gestión del conocimiento)</t>
  </si>
  <si>
    <t xml:space="preserve">Resistencia por parte de algunos servidores judiciales a implementar la gestión de conocimiento para la gestión del cambio en lo relativo a la implementación de PETD (Plan Estratégico de Transformación Digital) </t>
  </si>
  <si>
    <t>La caracterización del proceso define de manera detallada y precisa el ciclo PHVA, siendo un documento claro para el desarrollo del mismo</t>
  </si>
  <si>
    <t>Falta de tiempo para acceder a la formación de  interés, tales como: sensibilizaciones, cursos, talleres,  capacitaciones, diplomados, entre otros</t>
  </si>
  <si>
    <t>Fortalecimiento en los procesos de contratación por el uso adecuado del SECOP II</t>
  </si>
  <si>
    <t>Falta de personal de apoyo para la supervisión de contratos</t>
  </si>
  <si>
    <t>Aplicabilidad de la Gestión del conocimiento generada por las experiencias de los servidores documentada en procedimientos, instructivos y manuales</t>
  </si>
  <si>
    <t>Procesos clave de Gestión Tecnológica se encuentran tercerizados</t>
  </si>
  <si>
    <t xml:space="preserve">Tecnológicos </t>
  </si>
  <si>
    <t>Falta de apropiación y aplicación del conocimiento y de las buenas prácticas en los avances tecnológicos</t>
  </si>
  <si>
    <t>Accesibilidad a nuevas herramientas virtuales, que facilitan el acceso a la información, la optimización del tiempo y contribuyen a la disminución de los consumos de papel</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</si>
  <si>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</si>
  <si>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Capacitación para el uso de herramientas tecnológicas  </t>
  </si>
  <si>
    <t>Fallas de conectividad para la realización de las actividades propias del proceso.</t>
  </si>
  <si>
    <t>Se tiene conectividad a la red WAN en la totalidad de las sedes judiciales del Distrito</t>
  </si>
  <si>
    <t>Falencias en la articulación con los modelos gobernanza de Tecnologías de la Información (TI) entre el nivel central y el nivel seccional.</t>
  </si>
  <si>
    <t>Área de Seguridad de la información, implementado por el Nivel Central</t>
  </si>
  <si>
    <t>Falta de implementación del software de gestión para el manejo integral de la información de procesos judiciales.</t>
  </si>
  <si>
    <t>Renovación de los equipos de computo</t>
  </si>
  <si>
    <t>Aplicativos actuales obsoletos y sin soporte desde Nivel Central</t>
  </si>
  <si>
    <t>Implementación de medios virtuales para el desarrollo de las funciones propias del servicio de justicia</t>
  </si>
  <si>
    <t>Falta de  comunicación asertiva entre los diferentes actores para la articulación de proyectos tecnológicos</t>
  </si>
  <si>
    <t>Atención al aumento de la demanda de recursos tecnológicos generada por los servidores judiciales.</t>
  </si>
  <si>
    <t>Deficiencia en el  mantenimiento de la pagina web de la Rama Judicial</t>
  </si>
  <si>
    <t>Renovación del parque tecnológico de la seccional</t>
  </si>
  <si>
    <t>Equipos obsoletos para la gestión propia del proceso</t>
  </si>
  <si>
    <t>Riesgos de la seguridad de la información (Integridad, Disponibilidad, Confidencialidad) por factores internos.</t>
  </si>
  <si>
    <t xml:space="preserve">Dificultades en la conformación del expediente electrónico debido a la estandarización requerida por el uso de las TRD y del protocolo de digitalización de expedientes </t>
  </si>
  <si>
    <t xml:space="preserve">Documentación (actualización, coherencia, aplicabilidad) </t>
  </si>
  <si>
    <t>Falencias en la estandarización, comunicación, socialización y aplicación de tablas de retención documental</t>
  </si>
  <si>
    <t>La estandarización de la plataforma estratégica del SIGCMA y documentos impartidos  desde la Coordinación Nacional del SIGCMA para la mejor prestación del servicio</t>
  </si>
  <si>
    <t>Debilidad en  la divulgación y aplicación del protocolo para la digitalización de expedientes electrónicos.</t>
  </si>
  <si>
    <t>Micrositio con los documentos propios del Sistema Integrado de Gestión y Control de la Calidad y el Medio Ambiente.</t>
  </si>
  <si>
    <t>Infraestructura física (suficiencia, comodidad)</t>
  </si>
  <si>
    <t>Dificultades de conectividad de red interna y de suministro eléctrico en sedes judiciales, por obsolescencia de las redes y el consiguiente incumplimiento de las normas técnicas vigentes</t>
  </si>
  <si>
    <t>Los servidores judiciales del proceso cuentan con sedes adecuadas para realizar sus actividades, tales como iluminación,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</si>
  <si>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</si>
  <si>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</si>
  <si>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</si>
  <si>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Lentitud y falta de optimización para las publicaciones que se realizan los despachos judiciales en la página web</t>
  </si>
  <si>
    <t>Fortalecimiento de la pagina web institucional y mecanismos de comunicación</t>
  </si>
  <si>
    <t>Uso adecuado del micrositio asignado al Consejo Seccional de la Judicatura</t>
  </si>
  <si>
    <t>Uso adecuado de los correos electrónicos</t>
  </si>
  <si>
    <t>Ambientales</t>
  </si>
  <si>
    <t>Falta en la separación adecuada de residuos en la fuente </t>
  </si>
  <si>
    <t>Disminución en el uso de papel, toners y demás elementos de oficina al implementar el uso de medios tecnológicos</t>
  </si>
  <si>
    <t>Debilidad en la aplicación del Plan de Gestión Ambiental, por parte de los servidores judiciales, contratistas y proveedores, que aplica para la Rama Judicial Acuerdo PSAA14-10160 del 2014 proferido por el Consejo Superior de la Judicatura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</si>
  <si>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</si>
  <si>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</si>
  <si>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</si>
  <si>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</si>
  <si>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</si>
  <si>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</si>
  <si>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</si>
  <si>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</si>
  <si>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</si>
  <si>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</si>
  <si>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</si>
  <si>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</si>
  <si>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</si>
  <si>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</si>
  <si>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</si>
  <si>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</si>
  <si>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</si>
  <si>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</si>
  <si>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</si>
  <si>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</si>
  <si>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</si>
  <si>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</si>
  <si>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</si>
  <si>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</si>
  <si>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</si>
  <si>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</si>
  <si>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</si>
  <si>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</si>
  <si>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</si>
  <si>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</si>
  <si>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</si>
  <si>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</si>
  <si>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</si>
  <si>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</si>
  <si>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</si>
  <si>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</si>
  <si>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</si>
  <si>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</si>
  <si>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</si>
  <si>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</si>
  <si>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</si>
  <si>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</si>
  <si>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</si>
  <si>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</si>
  <si>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</si>
  <si>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</si>
  <si>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</si>
  <si>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</si>
  <si>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</si>
  <si>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Falla en el fluido Eléctrico</t>
  </si>
  <si>
    <t>Interrupción o afectación en la prestación del servicio administrativo</t>
  </si>
  <si>
    <t>Entre 0 a 96 horas habiles al año  o afectación minima</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</si>
  <si>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</si>
  <si>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</si>
  <si>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</si>
  <si>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</si>
  <si>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Agentes externos que interfieren en la normal ejecución del contrato.</t>
  </si>
  <si>
    <t xml:space="preserve">De la entidad, seccional, despachos a nivel departamental </t>
  </si>
  <si>
    <t>2. Deficiencias en la ejecución por parte del contratista.</t>
  </si>
  <si>
    <t xml:space="preserve">3. Incumplimiento por parte del contratista en los acuerdos de niveles de servicio y el alcance del contrato. </t>
  </si>
  <si>
    <t>4. Incumplimiento de los requisitos legales de la contratación.</t>
  </si>
  <si>
    <t>5. Alta carga laboral por multiples contratos asignados al supervisor.</t>
  </si>
  <si>
    <t>6. Deficiencia en la planeación para la realización de contratos</t>
  </si>
  <si>
    <t>Obsolescencia Tecnológica.</t>
  </si>
  <si>
    <t>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</si>
  <si>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</si>
  <si>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2. Falta de recursos presupuestales para enfrentar la necesidad de actualizar la plataforma tecnológica, los sistemas de información, equipos de computo y recursos informáticos empleados por la seccional.</t>
  </si>
  <si>
    <t>Afectación Económica</t>
  </si>
  <si>
    <t>Afectación al presupuesto en un valor ≥0,5%.</t>
  </si>
  <si>
    <t>3. Retrasos en la aprobación de repuestos.</t>
  </si>
  <si>
    <t>4. Falta de personal para la instalación y renovación de recursos disponibles.</t>
  </si>
  <si>
    <t>Afectación Ambiental</t>
  </si>
  <si>
    <t xml:space="preserve">Si el hecho llegara a presentarse, tendría consecuencias o efectos mínimos sobre la entidad.
</t>
  </si>
  <si>
    <t>Interrupción de los servicios tecnológicos</t>
  </si>
  <si>
    <r>
      <rPr>
        <sz val="10"/>
        <color rgb="FF000000"/>
        <rFont val="Calibri"/>
        <scheme val="minor"/>
      </rPr>
      <t xml:space="preserve">Afectación en la prestación de servicios tecnológicos (ISP, portal web, aplicativos judiciales, mesa de ayuda), causado por la </t>
    </r>
    <r>
      <rPr>
        <b/>
        <sz val="10"/>
        <color rgb="FF000000"/>
        <rFont val="Calibri"/>
        <scheme val="minor"/>
      </rPr>
      <t>MIGRACIÓN</t>
    </r>
    <r>
      <rPr>
        <sz val="10"/>
        <color rgb="FF000000"/>
        <rFont val="Calibri"/>
        <scheme val="minor"/>
      </rPr>
      <t xml:space="preserve"> de los mismos, en el cambio de proveedor y/o tecnologías implementadas, afectando el normal desarrollo de las actividades </t>
    </r>
  </si>
  <si>
    <t>1. Alta complejidad de la prestación de servicios tecnológicos, en particular cuando hay cambio de operadores.</t>
  </si>
  <si>
    <t>2. Alta complejidad en la migración y actualización a nuevas tecnologías y sistemas de información.</t>
  </si>
  <si>
    <t>3. Falta de personal capacitado en migración y actualización de servicios tecnológicos.</t>
  </si>
  <si>
    <t>4. Existencia de sistemas de información y aplicaciones monolíticos.</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</si>
  <si>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</si>
  <si>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</si>
  <si>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</si>
  <si>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</si>
  <si>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</si>
  <si>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Riesgos de seguridad informática (Virus, Hackers, Ingeniería social, etc.).</t>
  </si>
  <si>
    <t>5. Falta de presupuesto</t>
  </si>
  <si>
    <t>6. Agentes externos que afecten el normal funcionamiento.</t>
  </si>
  <si>
    <t xml:space="preserve">Pérdida de la integridad,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</si>
  <si>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</si>
  <si>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</si>
  <si>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concientización de los servidores judiciales en materia de seguridad de la información</t>
  </si>
  <si>
    <t xml:space="preserve">3. Ausencia de copias de seguridad de los activos de información </t>
  </si>
  <si>
    <t xml:space="preserve">4. Ausencia en  mecanismos de validación de copias de seguridad </t>
  </si>
  <si>
    <t>5. Fallas en equipos de control y seguridad.</t>
  </si>
  <si>
    <t>6.Ataques cibernéticos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</si>
  <si>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</si>
  <si>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</si>
  <si>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</si>
  <si>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nacional </t>
  </si>
  <si>
    <t xml:space="preserve">PARA LOS RIESGOS DE CORRUPCIÓN POR POLÍTICA EL IMPACTO SIEMPRE SERÁ MAYOR O CATASTRÓFICO Y SU REDACCIÓN  DEBE CONSERVAR EL MODELO PROPUESTO </t>
  </si>
  <si>
    <t>2. Insuficientes programas de capacitación para la toma de conciencia debido al desconocimiento de la ley antisoborno (ISO 37001:2016), Plan Anticorrupción y  de los  valores y principios propios de la entidad.</t>
  </si>
  <si>
    <t>3. Desconocimiento del Código de Ética y Buen Gobierno.</t>
  </si>
  <si>
    <t>4. Falta o inaplicación de controles.</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</si>
  <si>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</si>
  <si>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</si>
  <si>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</si>
  <si>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Muy Baja - 1</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</si>
  <si>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</si>
  <si>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</si>
  <si>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</si>
  <si>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</si>
  <si>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</si>
  <si>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</si>
  <si>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</si>
  <si>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</si>
  <si>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</si>
  <si>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</si>
  <si>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</si>
  <si>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</si>
  <si>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</si>
  <si>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</si>
  <si>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</si>
  <si>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</si>
  <si>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</si>
  <si>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</si>
  <si>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</si>
  <si>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</si>
  <si>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</si>
  <si>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</si>
  <si>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</si>
  <si>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</si>
  <si>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</si>
  <si>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</si>
  <si>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</si>
  <si>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</si>
  <si>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</si>
  <si>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El nivel central realiza contratos con diferentes proveedores de internet para evitar los fallos totales y contar con conexiones redundantes. Además realizan el monitoreo permanente de los canales para verificar su funcionamiento. Si el daño es persistente, se escala el caso a los proveedores contratados.  La evidencia del control queda registrada de acuerdo al medio seleccionado para reportar. </t>
  </si>
  <si>
    <t>SI</t>
  </si>
  <si>
    <t xml:space="preserve">El servidor judicial reporta la falla ante la Mesa de Ayuda cuando se presenta la novedad. El reporte lo realiza de manera escrita a través de los siguientes canales: correo electrónico mesadeayuda@deaj.ramajudicial.gov.co, vía telefónica 01800124595 o aplicativo JUDIT.
Si no se presenta una solución oportuna por parte de la Mesa de Ayuda , se escala el caso al proveedor desde Nivel Central quienes hacen el contacto directo con los proveedores contratados.   De igual forma se elaboran comunicados informando las fallas técnicas que se han presentado y que afectan la prestación del servicio.
La evidencia del control queda registrada de acuerdo al medio seleccionado para reportar. </t>
  </si>
  <si>
    <t xml:space="preserve">El servidor judicial reporta la falla de energía ante la Coordinación Administrativa de la DSAJ Pereira, cuando se presenta la novedad. El reporte lo realiza vía telefónica.
Si no se presenta una solución oportuna por parte de la Dirección Seccional, se escala el caso al proveedor de la Empresa de Energía, quienes hacen la revisión y solución pertinente  
La evidencia del control queda registrada de acuerdo al medio seleccionado para reportar. </t>
  </si>
  <si>
    <t>NO</t>
  </si>
  <si>
    <t xml:space="preserve">El supervisor del contrato verifica de manera periódica a través de los informes de gestión suministrados por el contratista, el cumplimiento del cronograma de actividades y del alcance estipulado en el Acta de Inicio del contrato, en caso de encontrarse fallas se reportan de manera escrita a través de correo electrónico al contratista. Si no se llega a una conciliación con el contratista existen tres posibilidades: aplicar una penalización (que debe haber sido establecida previamente), suspender o terminar el contrato, todo lo anterior debe quedar documentado y subido en la plataforma SECOP </t>
  </si>
  <si>
    <t>El Coordinador del proceso de Gestión Tecnológica,  anualmente, solicita la reposición de los equipos que se encuentran obsoletos o muy cerca de estarlo, mediante los formatos de recolección de necesidades de elementos tecnológicos enviados al nivel central, si no se reciben los recursos requeridos se adquieren de forma local los equipos requeridos de acuerdo al presupuesto disponible. Se conservan registros de las solicitudes enviadas así como de los contratos celebrados para la renovación de equipos y sistemas de información.</t>
  </si>
  <si>
    <t>La Dirección Seccional de Administración Judicial, adquiere elementos tecnológicos para repotenciar los equipos cuyo rendimiento no está a la atura de los requerimientos de los servidores judiciales. mediante procesos de contratación pública de forma local de acuerdo al presupuesto disponible. Se conservan registros de las adquisiciones realizadas mediante la supervisión de los contratos celebrados para la repotenciación de equipos y sistemas de información.</t>
  </si>
  <si>
    <t>La Dirección Ejecutiva, implementa programas de Gestión del Cambio, cada que pone en marcha un proyecto de modernización tecnológica, con el fin de minimizar los traumatismos relacionados con la validación, migración y verificación de la información, principalmente en el cambio de proveedores de sistemas informáticos. De presentarse afectaciones a la prestación de servicio de justicia, se elevan los requerimientos a los contratistas y áreas involucradas, con el fin de corregir las desviaciones lo más pronto posible.  Se conservan registros de los requerimientos y sus respuestas dentro de la documentación de cada proyecto.</t>
  </si>
  <si>
    <t xml:space="preserve">la Rama Judicial  viene desarrollando modernizaciones a los cableados de las redes de área local en las diferentes sedes judiciales, con el fin de mejorar el rendimiento de los equipos en la red. Si se presenta un daño permanente se solicita el servicio de reparación a la mesa de ayuda. La evidencia del control queda registrada de acuerdo al medio seleccionado para reportar. </t>
  </si>
  <si>
    <t>El Nivel Central dispone de una área de Seguridad de la Información, una área de Firewall y análisis perimetral y un Datacenter, que permanente mente verifican la seguridad de la información y del acceso a la misma, frente a las posibles amenazas informáticas que puedan atacar los sistemas, tanto a través de la conexión a internet, como por el uso inadecuado del personal responsable de la mima, si encuentran fallas se escalan a estas áreas para que realicen los procedimientos necesarios.  Se conservan registros de los resultados del monitoreo.</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</si>
  <si>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</si>
  <si>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</si>
  <si>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Se implementa un sistema de autenticación de doble factor, donde un código de verificación se envía al teléfono asociado a la herramienta informatica Authenticator, y se crean usuarios con credenciales vinculadas a la información de las bases de datos</t>
  </si>
  <si>
    <t>Para fortalecer la seguridad, se asegura que los aplicativos sean gestionados desde nivel central, mientras que la base de datos esté bajo la responsabilidad del ingeniero seccional. Además, se está capacitando a los funcionarios de la rama judicial en  Ley Antisoborno ISO 37001:2016</t>
  </si>
  <si>
    <t xml:space="preserve">En el tema de contratación intervienen diferentes personas, lo que permite ejercer un control permanente a las actividades. 
Como registro del control se tiene:
* Manual de contratación donde se establecen las diferentes etapas del proceso. </t>
  </si>
  <si>
    <t xml:space="preserve"> </t>
  </si>
  <si>
    <t>La evaluación contractual es elaborada por un servidor y sometida a revisión y aprobación por la junta seccional de contratación, evitando así debilidades o incumplimientos de las normas en los procesos de contratación</t>
  </si>
  <si>
    <t>Se implementa un proceso de supervisión estructurado para los procedimientos de interventoría contractual, donde cada informe es primero revisado por un supervisor designado. Posteriormente, la junta de contratación evalúa y valida estos informes como parte del proceso establecido.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</si>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</sst>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rgb="FF000000"/>
      <name val="Calibri"/>
      <family val="2"/>
      <scheme val="minor"/>
    </font>
    <font>
      <sz val="11"/>
      <color theme="1"/>
      <name val="Belyrium"/>
    </font>
    <font>
      <sz val="14"/>
      <color rgb="FF004D6D"/>
      <name val="Azo Sans Medium"/>
    </font>
    <font>
      <sz val="10"/>
      <color rgb="FF000000"/>
      <name val="Calibri"/>
      <scheme val="minor"/>
    </font>
    <font>
      <b/>
      <sz val="10"/>
      <color rgb="FF000000"/>
      <name val="Calibri"/>
      <scheme val="minor"/>
    </font>
    <font>
      <u/>
      <sz val="11"/>
      <color theme="10"/>
      <name val="Calibri"/>
      <family val="2"/>
      <scheme val="minor"/>
    </font>
    <font>
      <sz val="10"/>
      <color rgb="FF000000"/>
      <name val="Calibri"/>
    </font>
    <font>
      <sz val="10"/>
      <name val="Calibri"/>
    </font>
    <font>
      <sz val="11"/>
      <color theme="10"/>
      <name val="Calibri"/>
      <family val="2"/>
      <scheme val="minor"/>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right/>
      <top style="thin">
        <color rgb="FF4DC0E3"/>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0" fillId="0" borderId="0" applyNumberFormat="0" applyFill="0" applyBorder="0" applyAlignment="0" applyProtection="0"/>
  </cellStyleXfs>
  <cellXfs count="62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21" fillId="3" borderId="0" xfId="0" applyFont="1" applyFill="1"/>
    <xf numFmtId="0" fontId="69" fillId="0" borderId="111"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vertical="center" wrapText="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84" fillId="0" borderId="6" xfId="0" applyFont="1" applyBorder="1" applyAlignment="1">
      <alignment vertical="center" wrapText="1"/>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xf>
    <xf numFmtId="0" fontId="13" fillId="0" borderId="6" xfId="0" applyFont="1" applyBorder="1" applyAlignment="1">
      <alignment horizontal="justify" vertical="top" wrapText="1"/>
    </xf>
    <xf numFmtId="0" fontId="23" fillId="0" borderId="6" xfId="0" applyFont="1" applyBorder="1" applyAlignment="1">
      <alignment horizontal="justify" vertical="top" wrapText="1"/>
    </xf>
    <xf numFmtId="0" fontId="1" fillId="3" borderId="0" xfId="0" applyFont="1" applyFill="1" applyAlignment="1">
      <alignment vertical="center"/>
    </xf>
    <xf numFmtId="0" fontId="23" fillId="0" borderId="23" xfId="0" applyFont="1" applyBorder="1" applyAlignment="1" applyProtection="1">
      <alignment horizontal="justify" vertical="center" wrapText="1"/>
      <protection locked="0"/>
    </xf>
    <xf numFmtId="0" fontId="23" fillId="0" borderId="31" xfId="0" applyFont="1" applyBorder="1" applyAlignment="1" applyProtection="1">
      <alignment horizontal="justify" vertical="center" wrapText="1"/>
      <protection locked="0"/>
    </xf>
    <xf numFmtId="0" fontId="13" fillId="0" borderId="31" xfId="0" applyFont="1" applyBorder="1" applyAlignment="1">
      <alignment horizontal="justify" vertical="center"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81" fillId="20" borderId="113" xfId="0" applyFont="1" applyFill="1" applyBorder="1" applyAlignment="1">
      <alignment horizontal="center" vertical="center"/>
    </xf>
    <xf numFmtId="0" fontId="77" fillId="0" borderId="116" xfId="0" applyFont="1" applyBorder="1" applyAlignment="1">
      <alignment horizontal="left" vertical="center" wrapText="1" readingOrder="1"/>
    </xf>
    <xf numFmtId="0" fontId="86" fillId="0" borderId="126" xfId="0" applyFont="1" applyBorder="1" applyAlignment="1">
      <alignment horizontal="center" vertical="center" wrapText="1"/>
    </xf>
    <xf numFmtId="0" fontId="86" fillId="0" borderId="129" xfId="0" applyFont="1" applyBorder="1" applyAlignment="1">
      <alignment horizontal="center" vertical="center" wrapText="1"/>
    </xf>
    <xf numFmtId="0" fontId="86" fillId="0" borderId="130" xfId="0" applyFont="1" applyBorder="1" applyAlignment="1">
      <alignment horizontal="center" vertical="center" wrapText="1"/>
    </xf>
    <xf numFmtId="0" fontId="86" fillId="0" borderId="133" xfId="0" applyFont="1" applyBorder="1" applyAlignment="1">
      <alignment horizontal="center" vertical="center" wrapText="1"/>
    </xf>
    <xf numFmtId="0" fontId="86" fillId="0" borderId="134" xfId="0" applyFont="1" applyBorder="1" applyAlignment="1">
      <alignment horizontal="center" vertical="center" wrapText="1"/>
    </xf>
    <xf numFmtId="0" fontId="81" fillId="3" borderId="113" xfId="0" applyFont="1" applyFill="1" applyBorder="1" applyAlignment="1">
      <alignment vertical="center" wrapText="1"/>
    </xf>
    <xf numFmtId="0" fontId="81" fillId="0" borderId="113" xfId="0" applyFont="1" applyBorder="1" applyAlignment="1">
      <alignment vertical="center" wrapText="1"/>
    </xf>
    <xf numFmtId="0" fontId="0" fillId="0" borderId="28" xfId="0" applyBorder="1" applyAlignment="1">
      <alignment horizontal="justify" vertical="center" wrapText="1"/>
    </xf>
    <xf numFmtId="0" fontId="85" fillId="0" borderId="6" xfId="0" applyFont="1" applyBorder="1" applyAlignment="1" applyProtection="1">
      <alignment horizontal="justify" vertical="center" wrapText="1"/>
      <protection locked="0"/>
    </xf>
    <xf numFmtId="0" fontId="0" fillId="0" borderId="31" xfId="0" applyBorder="1" applyAlignment="1">
      <alignment horizontal="center" vertical="center" wrapText="1"/>
    </xf>
    <xf numFmtId="0" fontId="23" fillId="0" borderId="14" xfId="0" applyFont="1" applyBorder="1" applyAlignment="1" applyProtection="1">
      <alignment horizontal="justify" vertical="center" wrapText="1"/>
      <protection locked="0"/>
    </xf>
    <xf numFmtId="0" fontId="23" fillId="0" borderId="30" xfId="0" applyFont="1" applyBorder="1" applyAlignment="1" applyProtection="1">
      <alignment horizontal="justify" vertical="center" wrapText="1"/>
      <protection locked="0"/>
    </xf>
    <xf numFmtId="0" fontId="13" fillId="0" borderId="30" xfId="0" applyFont="1" applyBorder="1" applyAlignment="1">
      <alignment horizontal="justify" vertical="center" wrapText="1"/>
    </xf>
    <xf numFmtId="0" fontId="23" fillId="0" borderId="29" xfId="0" applyFont="1" applyBorder="1" applyAlignment="1" applyProtection="1">
      <alignment horizontal="justify" vertical="center" wrapText="1"/>
      <protection locked="0"/>
    </xf>
    <xf numFmtId="0" fontId="13" fillId="0" borderId="33" xfId="0" applyFont="1" applyBorder="1" applyAlignment="1">
      <alignment horizontal="justify" vertical="center" wrapText="1"/>
    </xf>
    <xf numFmtId="0" fontId="85" fillId="0" borderId="122" xfId="0" applyFont="1" applyBorder="1" applyAlignment="1" applyProtection="1">
      <alignment vertical="center" wrapText="1"/>
      <protection locked="0"/>
    </xf>
    <xf numFmtId="0" fontId="0" fillId="0" borderId="29" xfId="0" applyBorder="1" applyAlignment="1">
      <alignment horizontal="justify" vertical="center" wrapText="1"/>
    </xf>
    <xf numFmtId="0" fontId="23" fillId="0" borderId="32" xfId="0" applyFont="1" applyBorder="1" applyAlignment="1" applyProtection="1">
      <alignment horizontal="justify" vertical="center" wrapText="1"/>
      <protection locked="0"/>
    </xf>
    <xf numFmtId="0" fontId="0" fillId="0" borderId="34" xfId="0" applyBorder="1" applyAlignment="1">
      <alignment horizontal="justify" vertical="center" wrapText="1"/>
    </xf>
    <xf numFmtId="0" fontId="23" fillId="0" borderId="137" xfId="0" applyFont="1" applyBorder="1" applyAlignment="1" applyProtection="1">
      <alignment horizontal="justify" vertical="center" wrapText="1"/>
      <protection locked="0"/>
    </xf>
    <xf numFmtId="0" fontId="13" fillId="0" borderId="137" xfId="0" applyFont="1" applyBorder="1" applyAlignment="1">
      <alignment horizontal="justify" vertical="center" wrapText="1"/>
    </xf>
    <xf numFmtId="0" fontId="23" fillId="0" borderId="137" xfId="0" applyFont="1" applyBorder="1" applyAlignment="1">
      <alignment horizontal="justify" vertical="center" wrapText="1"/>
    </xf>
    <xf numFmtId="0" fontId="85" fillId="0" borderId="23" xfId="0" applyFont="1" applyBorder="1" applyAlignment="1" applyProtection="1">
      <alignment vertical="center" wrapText="1"/>
      <protection locked="0"/>
    </xf>
    <xf numFmtId="0" fontId="85" fillId="0" borderId="138" xfId="0" applyFont="1" applyBorder="1" applyAlignment="1" applyProtection="1">
      <alignment horizontal="center" vertical="center" wrapText="1"/>
      <protection locked="0"/>
    </xf>
    <xf numFmtId="0" fontId="12" fillId="3" borderId="122" xfId="0" applyFont="1" applyFill="1" applyBorder="1" applyAlignment="1">
      <alignment vertical="center" wrapText="1"/>
    </xf>
    <xf numFmtId="0" fontId="94" fillId="3" borderId="122" xfId="0" applyFont="1" applyFill="1" applyBorder="1" applyAlignment="1">
      <alignment horizontal="center" vertical="center" wrapText="1"/>
    </xf>
    <xf numFmtId="0" fontId="94" fillId="3" borderId="122" xfId="0" applyFont="1" applyFill="1" applyBorder="1" applyAlignment="1">
      <alignment horizontal="center" vertical="center"/>
    </xf>
    <xf numFmtId="0" fontId="12" fillId="3" borderId="122" xfId="0" applyFont="1" applyFill="1" applyBorder="1" applyAlignment="1">
      <alignment horizontal="center" vertical="center"/>
    </xf>
    <xf numFmtId="0" fontId="23" fillId="3" borderId="6" xfId="0" applyFont="1" applyFill="1" applyBorder="1" applyAlignment="1" applyProtection="1">
      <alignment horizontal="justify" vertical="center" wrapText="1"/>
      <protection locked="0"/>
    </xf>
    <xf numFmtId="0" fontId="23" fillId="3" borderId="6" xfId="0" applyFont="1" applyFill="1" applyBorder="1" applyAlignment="1" applyProtection="1">
      <alignment horizontal="left" vertical="center" wrapText="1"/>
      <protection locked="0"/>
    </xf>
    <xf numFmtId="3" fontId="0" fillId="0" borderId="120" xfId="0" applyNumberFormat="1" applyBorder="1" applyAlignment="1">
      <alignment horizontal="justify" vertical="center" wrapText="1"/>
    </xf>
    <xf numFmtId="0" fontId="29" fillId="17" borderId="11" xfId="0" applyFont="1" applyFill="1" applyBorder="1" applyAlignment="1">
      <alignment horizontal="center"/>
    </xf>
    <xf numFmtId="0" fontId="29" fillId="17" borderId="0" xfId="0" applyFont="1" applyFill="1" applyAlignment="1">
      <alignment horizont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5" fillId="0" borderId="116" xfId="0" applyFont="1" applyBorder="1" applyAlignment="1">
      <alignment horizontal="center"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86" fillId="0" borderId="127" xfId="0" applyFont="1" applyBorder="1" applyAlignment="1">
      <alignment horizontal="center" vertical="center" wrapText="1"/>
    </xf>
    <xf numFmtId="0" fontId="86" fillId="0" borderId="128" xfId="0" applyFont="1" applyBorder="1" applyAlignment="1">
      <alignment horizontal="center" vertical="center"/>
    </xf>
    <xf numFmtId="0" fontId="86" fillId="0" borderId="131" xfId="0" applyFont="1" applyBorder="1" applyAlignment="1">
      <alignment horizontal="center" vertical="center" wrapText="1"/>
    </xf>
    <xf numFmtId="0" fontId="86" fillId="0" borderId="132" xfId="0" applyFont="1" applyBorder="1" applyAlignment="1">
      <alignment horizontal="center" vertical="center"/>
    </xf>
    <xf numFmtId="0" fontId="87" fillId="0" borderId="0" xfId="0" applyFont="1" applyAlignment="1">
      <alignment horizontal="center" vertical="center" wrapText="1"/>
    </xf>
    <xf numFmtId="0" fontId="80" fillId="19" borderId="113" xfId="0" applyFont="1" applyFill="1" applyBorder="1" applyAlignment="1">
      <alignment horizontal="center"/>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8" fillId="10" borderId="0" xfId="0" applyFont="1" applyFill="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122" xfId="4" applyFon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25"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9" fontId="0" fillId="0" borderId="120" xfId="4" applyFont="1" applyBorder="1" applyAlignment="1">
      <alignment horizontal="center" vertical="center" wrapText="1"/>
    </xf>
    <xf numFmtId="9" fontId="0" fillId="0" borderId="31" xfId="4" applyFont="1" applyBorder="1" applyAlignment="1">
      <alignment horizontal="center" vertical="center" wrapText="1"/>
    </xf>
    <xf numFmtId="9" fontId="0" fillId="0" borderId="37" xfId="4"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13" fillId="0" borderId="6" xfId="0" applyFont="1" applyBorder="1" applyAlignment="1">
      <alignment horizontal="center" vertical="center" wrapText="1"/>
    </xf>
    <xf numFmtId="0" fontId="0" fillId="0" borderId="23" xfId="0" applyBorder="1" applyAlignment="1">
      <alignment horizontal="center" vertical="center" wrapText="1"/>
    </xf>
    <xf numFmtId="0" fontId="0" fillId="3" borderId="7" xfId="0" applyFill="1" applyBorder="1" applyAlignment="1">
      <alignment horizontal="center" vertical="center" wrapText="1"/>
    </xf>
    <xf numFmtId="0" fontId="0" fillId="3" borderId="123" xfId="0" applyFill="1" applyBorder="1" applyAlignment="1">
      <alignment horizontal="center" vertical="center" wrapText="1"/>
    </xf>
    <xf numFmtId="0" fontId="0" fillId="3" borderId="124" xfId="0" applyFill="1" applyBorder="1" applyAlignment="1">
      <alignment horizontal="center" vertical="center" wrapText="1"/>
    </xf>
    <xf numFmtId="0" fontId="13" fillId="0" borderId="122" xfId="0" applyFont="1" applyBorder="1" applyAlignment="1">
      <alignment horizontal="center" vertical="center" wrapText="1"/>
    </xf>
    <xf numFmtId="0" fontId="13" fillId="0" borderId="122" xfId="0" applyFont="1" applyBorder="1" applyAlignment="1">
      <alignment horizontal="justify" vertical="center" wrapText="1"/>
    </xf>
    <xf numFmtId="0" fontId="0" fillId="0" borderId="136" xfId="0" applyBorder="1" applyAlignment="1">
      <alignment horizontal="center" vertical="center" wrapText="1"/>
    </xf>
    <xf numFmtId="0" fontId="0" fillId="0" borderId="122" xfId="0" applyBorder="1" applyAlignment="1">
      <alignment horizontal="center" vertical="center" wrapText="1"/>
    </xf>
    <xf numFmtId="0" fontId="13" fillId="0" borderId="23" xfId="0" applyFont="1" applyBorder="1" applyAlignment="1">
      <alignment horizontal="justify" vertical="center" wrapText="1"/>
    </xf>
    <xf numFmtId="0" fontId="13" fillId="0" borderId="6" xfId="0" applyFont="1" applyBorder="1" applyAlignment="1">
      <alignment horizontal="justify" vertical="center" wrapText="1"/>
    </xf>
    <xf numFmtId="0" fontId="23" fillId="0" borderId="122"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9" fontId="0" fillId="0" borderId="23" xfId="4"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23" fillId="0" borderId="6"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23" fillId="0" borderId="23" xfId="0" applyFont="1" applyBorder="1" applyAlignment="1">
      <alignment horizontal="center" vertical="center" wrapText="1"/>
    </xf>
    <xf numFmtId="0" fontId="23" fillId="0" borderId="32" xfId="0" applyFont="1" applyBorder="1" applyAlignment="1">
      <alignment horizontal="center" vertical="center" wrapText="1"/>
    </xf>
    <xf numFmtId="0" fontId="88"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0" fillId="0" borderId="135" xfId="0" applyBorder="1" applyAlignment="1">
      <alignment horizontal="center" vertical="center" wrapText="1"/>
    </xf>
    <xf numFmtId="9" fontId="0" fillId="0" borderId="125" xfId="4" applyFont="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12" fillId="11" borderId="7" xfId="0" applyFont="1" applyFill="1" applyBorder="1" applyAlignment="1">
      <alignment horizontal="center" vertical="center" wrapText="1"/>
    </xf>
    <xf numFmtId="0" fontId="12" fillId="11" borderId="123" xfId="0" applyFont="1" applyFill="1" applyBorder="1" applyAlignment="1">
      <alignment horizontal="center" vertical="center" wrapText="1"/>
    </xf>
    <xf numFmtId="0" fontId="12" fillId="11" borderId="124" xfId="0" applyFont="1" applyFill="1" applyBorder="1" applyAlignment="1">
      <alignment horizontal="center" vertical="center" wrapText="1"/>
    </xf>
    <xf numFmtId="0" fontId="13" fillId="0" borderId="32" xfId="0" applyFont="1" applyBorder="1" applyAlignment="1">
      <alignment horizontal="justify"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85" fillId="0" borderId="44" xfId="0" applyFont="1" applyBorder="1" applyAlignment="1" applyProtection="1">
      <alignment horizontal="center" vertical="center" wrapText="1"/>
      <protection locked="0"/>
    </xf>
    <xf numFmtId="0" fontId="85" fillId="0" borderId="28" xfId="0" applyFont="1" applyBorder="1" applyAlignment="1" applyProtection="1">
      <alignment horizontal="center" vertical="center" wrapText="1"/>
      <protection locked="0"/>
    </xf>
    <xf numFmtId="0" fontId="85" fillId="0" borderId="23" xfId="0" applyFont="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91" fillId="0" borderId="44" xfId="0" applyFont="1" applyBorder="1" applyAlignment="1" applyProtection="1">
      <alignment horizontal="center" vertical="center" wrapText="1"/>
      <protection locked="0"/>
    </xf>
    <xf numFmtId="0" fontId="92" fillId="0" borderId="28" xfId="0" applyFont="1" applyBorder="1" applyAlignment="1" applyProtection="1">
      <alignment horizontal="center" vertical="center" wrapText="1"/>
      <protection locked="0"/>
    </xf>
    <xf numFmtId="0" fontId="92" fillId="0" borderId="23" xfId="0" applyFont="1" applyBorder="1" applyAlignment="1" applyProtection="1">
      <alignment horizontal="center" vertical="center" wrapText="1"/>
      <protection locked="0"/>
    </xf>
    <xf numFmtId="0" fontId="0" fillId="0" borderId="139" xfId="0" applyBorder="1" applyAlignment="1">
      <alignment horizontal="center" vertical="center" wrapText="1"/>
    </xf>
    <xf numFmtId="0" fontId="0" fillId="0" borderId="140"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0" borderId="46" xfId="0"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3" borderId="11" xfId="0" applyFont="1" applyFill="1" applyBorder="1" applyAlignment="1">
      <alignment horizontal="center" vertical="center"/>
    </xf>
    <xf numFmtId="0" fontId="13" fillId="3" borderId="11" xfId="0" applyFont="1" applyFill="1" applyBorder="1" applyAlignment="1">
      <alignment horizontal="center" vertical="center" wrapText="1"/>
    </xf>
    <xf numFmtId="0" fontId="93" fillId="3" borderId="11" xfId="5" applyFont="1" applyFill="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left" vertical="center" wrapText="1"/>
    </xf>
    <xf numFmtId="0" fontId="90" fillId="3" borderId="11" xfId="5" applyFill="1" applyBorder="1" applyAlignment="1">
      <alignment horizontal="center" vertical="center"/>
    </xf>
    <xf numFmtId="0" fontId="13" fillId="0" borderId="121"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90" fillId="3" borderId="0" xfId="5" applyFill="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23"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35" xfId="0" applyFont="1" applyBorder="1" applyAlignment="1">
      <alignment horizontal="center" vertical="center"/>
    </xf>
    <xf numFmtId="0" fontId="13" fillId="0" borderId="4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141" xfId="0" applyNumberFormat="1" applyFont="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0178524-05D2-4146-931C-D6174AF8515D}"/>
            </a:ext>
          </a:extLst>
        </xdr:cNvPr>
        <xdr:cNvSpPr txBox="1"/>
      </xdr:nvSpPr>
      <xdr:spPr>
        <a:xfrm>
          <a:off x="13138785" y="61969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3" name="Picture 9">
          <a:extLst>
            <a:ext uri="{FF2B5EF4-FFF2-40B4-BE49-F238E27FC236}">
              <a16:creationId xmlns:a16="http://schemas.microsoft.com/office/drawing/2014/main" id="{7403E48A-DAFB-4B89-9221-7D13021A9F08}"/>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4" name="Picture 9">
          <a:extLst>
            <a:ext uri="{FF2B5EF4-FFF2-40B4-BE49-F238E27FC236}">
              <a16:creationId xmlns:a16="http://schemas.microsoft.com/office/drawing/2014/main" id="{6AFCC80E-FA23-4D83-A24E-9ED9E7765580}"/>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twoCellAnchor editAs="oneCell">
    <xdr:from>
      <xdr:col>0</xdr:col>
      <xdr:colOff>107844</xdr:colOff>
      <xdr:row>0</xdr:row>
      <xdr:rowOff>79375</xdr:rowOff>
    </xdr:from>
    <xdr:to>
      <xdr:col>1</xdr:col>
      <xdr:colOff>279287</xdr:colOff>
      <xdr:row>0</xdr:row>
      <xdr:rowOff>902335</xdr:rowOff>
    </xdr:to>
    <xdr:pic>
      <xdr:nvPicPr>
        <xdr:cNvPr id="5" name="Picture 8">
          <a:extLst>
            <a:ext uri="{FF2B5EF4-FFF2-40B4-BE49-F238E27FC236}">
              <a16:creationId xmlns:a16="http://schemas.microsoft.com/office/drawing/2014/main" id="{58027251-2665-407E-8969-1A430640E470}"/>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6" name="Picture 9">
          <a:extLst>
            <a:ext uri="{FF2B5EF4-FFF2-40B4-BE49-F238E27FC236}">
              <a16:creationId xmlns:a16="http://schemas.microsoft.com/office/drawing/2014/main" id="{0CB55E16-675A-4BF6-A874-31729B080B53}"/>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14847171-B5E5-4772-8F5F-B58FAF3E1433}"/>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10D3FF1D-4EF6-44D0-AA29-38C79DA6C22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06D2BA3-DDE8-4CF3-95C6-06E02E60A482}"/>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5" name="Picture 10">
          <a:extLst>
            <a:ext uri="{FF2B5EF4-FFF2-40B4-BE49-F238E27FC236}">
              <a16:creationId xmlns:a16="http://schemas.microsoft.com/office/drawing/2014/main" id="{E80E1EA7-CC4C-4D20-B5E9-6D00B884AB0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_Plan%20de%20acci&#243;n%20Gesti&#243;n%20Tecnol&#243;gic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JURISDICCIONAL"/>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 val="Formato ARIESGOS EJEMPLO"/>
    </sheetNames>
    <sheetDataSet>
      <sheetData sheetId="0"/>
      <sheetData sheetId="1"/>
      <sheetData sheetId="2"/>
      <sheetData sheetId="3"/>
      <sheetData sheetId="4"/>
      <sheetData sheetId="5"/>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Nicolas Aguirre Espinosa" id="{3152ECCC-3555-4F32-9859-BFC7E0A22693}" userId="S::naguirre@cendoj.ramajudicial.gov.co::13a73d70-ae75-44a2-ad9f-ec5531b6b39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0" dT="2024-04-11T03:10:05.20" personId="{3152ECCC-3555-4F32-9859-BFC7E0A22693}" id="{BB32A961-4D30-4CD2-8207-7D2D68A6AAD9}">
    <text>Confirmar flujo de acción</text>
  </threadedComment>
  <threadedComment ref="M10" dT="2024-04-11T03:10:05.20" personId="{3152ECCC-3555-4F32-9859-BFC7E0A22693}" id="{75E7FF92-9CBB-4A4F-B50A-ECA617B3A49F}">
    <text>Confirmar flujo de acción</text>
  </threadedComment>
  <threadedComment ref="E12" dT="2024-04-11T03:10:05.20" personId="{3152ECCC-3555-4F32-9859-BFC7E0A22693}" id="{4C8C5865-4ED2-433E-B764-57202719C35B}">
    <text>Confirmar flujo de acción</text>
  </threadedComment>
  <threadedComment ref="E50" dT="2024-04-11T03:10:05.20" personId="{3152ECCC-3555-4F32-9859-BFC7E0A22693}" id="{542D2DA8-C34B-4FD7-AF7C-89B340712CB9}">
    <text>Confirmar flujo de acción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abSelected="1" zoomScale="90" zoomScaleNormal="90" workbookViewId="0">
      <selection activeCell="C11" sqref="C11:I11"/>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95"/>
      <c r="B1" s="295"/>
      <c r="C1" s="295"/>
      <c r="D1" s="295"/>
      <c r="E1" s="295"/>
      <c r="F1" s="295"/>
    </row>
    <row r="5" spans="1:9">
      <c r="D5" s="15"/>
      <c r="E5" s="15"/>
      <c r="F5" s="15"/>
      <c r="G5" s="15"/>
      <c r="H5" s="15"/>
    </row>
    <row r="6" spans="1:9">
      <c r="D6" s="15"/>
      <c r="E6" s="15"/>
      <c r="F6" s="15"/>
      <c r="G6" s="15"/>
      <c r="H6" s="15"/>
    </row>
    <row r="7" spans="1:9" ht="33.75">
      <c r="A7" s="296" t="s">
        <v>0</v>
      </c>
      <c r="B7" s="296"/>
      <c r="C7" s="296"/>
      <c r="D7" s="296"/>
      <c r="E7" s="296"/>
      <c r="F7" s="296"/>
      <c r="G7" s="296"/>
      <c r="H7" s="296"/>
      <c r="I7" s="296"/>
    </row>
    <row r="9" spans="1:9" s="7" customFormat="1" ht="81.75" customHeight="1">
      <c r="A9" s="8" t="s">
        <v>1</v>
      </c>
      <c r="B9" s="297" t="s">
        <v>2</v>
      </c>
      <c r="C9" s="297"/>
      <c r="D9" s="297"/>
      <c r="E9" s="297"/>
      <c r="F9" s="297"/>
      <c r="G9" s="297"/>
      <c r="H9" s="297"/>
      <c r="I9" s="297"/>
    </row>
    <row r="10" spans="1:9" s="7" customFormat="1" ht="16.899999999999999" customHeight="1">
      <c r="A10" s="13"/>
      <c r="B10" s="14"/>
      <c r="C10" s="14"/>
      <c r="D10" s="13"/>
      <c r="E10" s="12"/>
    </row>
    <row r="11" spans="1:9" s="7" customFormat="1" ht="84" customHeight="1">
      <c r="A11" s="8" t="s">
        <v>3</v>
      </c>
      <c r="B11" s="9" t="s">
        <v>4</v>
      </c>
      <c r="C11" s="294" t="s">
        <v>5</v>
      </c>
      <c r="D11" s="294"/>
      <c r="E11" s="294"/>
      <c r="F11" s="294"/>
      <c r="G11" s="294"/>
      <c r="H11" s="294"/>
      <c r="I11" s="294"/>
    </row>
    <row r="12" spans="1:9" ht="32.25" customHeight="1">
      <c r="A12" s="11"/>
    </row>
    <row r="13" spans="1:9" ht="32.25" customHeight="1">
      <c r="A13" s="10" t="s">
        <v>6</v>
      </c>
      <c r="B13" s="293"/>
      <c r="C13" s="293"/>
      <c r="D13" s="293"/>
      <c r="E13" s="293"/>
      <c r="F13" s="293"/>
      <c r="G13" s="293"/>
      <c r="H13" s="293"/>
      <c r="I13" s="293"/>
    </row>
    <row r="14" spans="1:9" s="7" customFormat="1" ht="69" customHeight="1">
      <c r="A14" s="10" t="s">
        <v>7</v>
      </c>
      <c r="B14" s="294"/>
      <c r="C14" s="294"/>
      <c r="D14" s="294"/>
      <c r="E14" s="294"/>
      <c r="F14" s="294"/>
      <c r="G14" s="294"/>
      <c r="H14" s="294"/>
      <c r="I14" s="294"/>
    </row>
    <row r="15" spans="1:9" s="7" customFormat="1" ht="54" customHeight="1">
      <c r="A15" s="10" t="s">
        <v>8</v>
      </c>
      <c r="B15" s="294" t="s">
        <v>9</v>
      </c>
      <c r="C15" s="294"/>
      <c r="D15" s="294"/>
      <c r="E15" s="294"/>
      <c r="F15" s="294"/>
      <c r="G15" s="294"/>
      <c r="H15" s="294"/>
      <c r="I15" s="294"/>
    </row>
    <row r="16" spans="1:9" s="7" customFormat="1" ht="54" customHeight="1">
      <c r="A16" s="8" t="s">
        <v>10</v>
      </c>
      <c r="B16" s="294"/>
      <c r="C16" s="294"/>
      <c r="D16" s="294"/>
      <c r="E16" s="294"/>
      <c r="F16" s="294"/>
      <c r="G16" s="294"/>
      <c r="H16" s="294"/>
      <c r="I16" s="294"/>
    </row>
    <row r="18" spans="1:9" s="7" customFormat="1" ht="54.75" customHeight="1">
      <c r="A18" s="8" t="s">
        <v>11</v>
      </c>
      <c r="B18" s="292">
        <v>45658</v>
      </c>
      <c r="C18" s="292"/>
      <c r="D18" s="292"/>
      <c r="E18" s="292"/>
      <c r="F18" s="292"/>
      <c r="G18" s="292"/>
      <c r="H18" s="292"/>
      <c r="I18" s="292"/>
    </row>
    <row r="21" spans="1:9" ht="15.75" thickBot="1"/>
    <row r="22" spans="1:9">
      <c r="B22" s="193" t="s">
        <v>12</v>
      </c>
      <c r="C22" s="194" t="s">
        <v>13</v>
      </c>
      <c r="D22" s="194" t="s">
        <v>14</v>
      </c>
      <c r="E22" s="194" t="s">
        <v>15</v>
      </c>
    </row>
    <row r="23" spans="1:9" ht="15.75" thickBot="1">
      <c r="B23" s="195" t="s">
        <v>16</v>
      </c>
      <c r="C23" s="196" t="s">
        <v>17</v>
      </c>
      <c r="D23" s="196" t="s">
        <v>18</v>
      </c>
      <c r="E23" s="196" t="s">
        <v>19</v>
      </c>
    </row>
    <row r="24" spans="1:9">
      <c r="B24" s="197" t="s">
        <v>20</v>
      </c>
      <c r="C24" s="198" t="s">
        <v>11</v>
      </c>
      <c r="D24" s="198" t="s">
        <v>11</v>
      </c>
      <c r="E24" s="198" t="s">
        <v>11</v>
      </c>
    </row>
    <row r="25" spans="1:9" ht="15.75" thickBot="1">
      <c r="B25" s="195">
        <v>1</v>
      </c>
      <c r="C25" s="196" t="s">
        <v>21</v>
      </c>
      <c r="D25" s="196" t="s">
        <v>22</v>
      </c>
      <c r="E25" s="19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9" sqref="B9:J15"/>
    </sheetView>
  </sheetViews>
  <sheetFormatPr baseColWidth="10" defaultColWidth="11.42578125" defaultRowHeight="15"/>
  <sheetData>
    <row r="2" spans="2:10" ht="18.75">
      <c r="B2" s="298" t="s">
        <v>24</v>
      </c>
      <c r="C2" s="298"/>
      <c r="D2" s="298"/>
      <c r="E2" s="298"/>
      <c r="F2" s="298"/>
      <c r="G2" s="298"/>
      <c r="H2" s="298"/>
      <c r="I2" s="298"/>
      <c r="J2" s="298"/>
    </row>
    <row r="3" spans="2:10" ht="15.75" thickBot="1"/>
    <row r="4" spans="2:10">
      <c r="B4" s="299" t="s">
        <v>25</v>
      </c>
      <c r="C4" s="300"/>
      <c r="D4" s="300"/>
      <c r="E4" s="300"/>
      <c r="F4" s="300"/>
      <c r="G4" s="300"/>
      <c r="H4" s="300"/>
      <c r="I4" s="300"/>
      <c r="J4" s="301"/>
    </row>
    <row r="5" spans="2:10">
      <c r="B5" s="302"/>
      <c r="C5" s="303"/>
      <c r="D5" s="303"/>
      <c r="E5" s="303"/>
      <c r="F5" s="303"/>
      <c r="G5" s="303"/>
      <c r="H5" s="303"/>
      <c r="I5" s="303"/>
      <c r="J5" s="304"/>
    </row>
    <row r="6" spans="2:10">
      <c r="B6" s="302"/>
      <c r="C6" s="303"/>
      <c r="D6" s="303"/>
      <c r="E6" s="303"/>
      <c r="F6" s="303"/>
      <c r="G6" s="303"/>
      <c r="H6" s="303"/>
      <c r="I6" s="303"/>
      <c r="J6" s="304"/>
    </row>
    <row r="7" spans="2:10" ht="15.75" thickBot="1">
      <c r="B7" s="305"/>
      <c r="C7" s="306"/>
      <c r="D7" s="306"/>
      <c r="E7" s="306"/>
      <c r="F7" s="306"/>
      <c r="G7" s="306"/>
      <c r="H7" s="306"/>
      <c r="I7" s="306"/>
      <c r="J7" s="307"/>
    </row>
    <row r="8" spans="2:10" ht="15.75" thickBot="1"/>
    <row r="9" spans="2:10">
      <c r="B9" s="299" t="s">
        <v>26</v>
      </c>
      <c r="C9" s="300"/>
      <c r="D9" s="300"/>
      <c r="E9" s="300"/>
      <c r="F9" s="300"/>
      <c r="G9" s="300"/>
      <c r="H9" s="300"/>
      <c r="I9" s="300"/>
      <c r="J9" s="301"/>
    </row>
    <row r="10" spans="2:10">
      <c r="B10" s="302"/>
      <c r="C10" s="303"/>
      <c r="D10" s="303"/>
      <c r="E10" s="303"/>
      <c r="F10" s="303"/>
      <c r="G10" s="303"/>
      <c r="H10" s="303"/>
      <c r="I10" s="303"/>
      <c r="J10" s="304"/>
    </row>
    <row r="11" spans="2:10">
      <c r="B11" s="302"/>
      <c r="C11" s="303"/>
      <c r="D11" s="303"/>
      <c r="E11" s="303"/>
      <c r="F11" s="303"/>
      <c r="G11" s="303"/>
      <c r="H11" s="303"/>
      <c r="I11" s="303"/>
      <c r="J11" s="304"/>
    </row>
    <row r="12" spans="2:10">
      <c r="B12" s="302"/>
      <c r="C12" s="303"/>
      <c r="D12" s="303"/>
      <c r="E12" s="303"/>
      <c r="F12" s="303"/>
      <c r="G12" s="303"/>
      <c r="H12" s="303"/>
      <c r="I12" s="303"/>
      <c r="J12" s="304"/>
    </row>
    <row r="13" spans="2:10">
      <c r="B13" s="302"/>
      <c r="C13" s="303"/>
      <c r="D13" s="303"/>
      <c r="E13" s="303"/>
      <c r="F13" s="303"/>
      <c r="G13" s="303"/>
      <c r="H13" s="303"/>
      <c r="I13" s="303"/>
      <c r="J13" s="304"/>
    </row>
    <row r="14" spans="2:10">
      <c r="B14" s="302"/>
      <c r="C14" s="303"/>
      <c r="D14" s="303"/>
      <c r="E14" s="303"/>
      <c r="F14" s="303"/>
      <c r="G14" s="303"/>
      <c r="H14" s="303"/>
      <c r="I14" s="303"/>
      <c r="J14" s="304"/>
    </row>
    <row r="15" spans="2:10" ht="15.75" thickBot="1">
      <c r="B15" s="305"/>
      <c r="C15" s="306"/>
      <c r="D15" s="306"/>
      <c r="E15" s="306"/>
      <c r="F15" s="306"/>
      <c r="G15" s="306"/>
      <c r="H15" s="306"/>
      <c r="I15" s="306"/>
      <c r="J15" s="307"/>
    </row>
    <row r="16" spans="2:10" ht="15.75" thickBot="1"/>
    <row r="17" spans="2:10">
      <c r="B17" s="299" t="s">
        <v>27</v>
      </c>
      <c r="C17" s="300"/>
      <c r="D17" s="300"/>
      <c r="E17" s="300"/>
      <c r="F17" s="300"/>
      <c r="G17" s="300"/>
      <c r="H17" s="300"/>
      <c r="I17" s="300"/>
      <c r="J17" s="301"/>
    </row>
    <row r="18" spans="2:10">
      <c r="B18" s="302"/>
      <c r="C18" s="303"/>
      <c r="D18" s="303"/>
      <c r="E18" s="303"/>
      <c r="F18" s="303"/>
      <c r="G18" s="303"/>
      <c r="H18" s="303"/>
      <c r="I18" s="303"/>
      <c r="J18" s="304"/>
    </row>
    <row r="19" spans="2:10">
      <c r="B19" s="302"/>
      <c r="C19" s="303"/>
      <c r="D19" s="303"/>
      <c r="E19" s="303"/>
      <c r="F19" s="303"/>
      <c r="G19" s="303"/>
      <c r="H19" s="303"/>
      <c r="I19" s="303"/>
      <c r="J19" s="304"/>
    </row>
    <row r="20" spans="2:10" ht="15.75" thickBot="1">
      <c r="B20" s="305"/>
      <c r="C20" s="306"/>
      <c r="D20" s="306"/>
      <c r="E20" s="306"/>
      <c r="F20" s="306"/>
      <c r="G20" s="306"/>
      <c r="H20" s="306"/>
      <c r="I20" s="306"/>
      <c r="J20" s="307"/>
    </row>
    <row r="21" spans="2:10" ht="15.75" thickBot="1"/>
    <row r="22" spans="2:10">
      <c r="B22" s="299" t="s">
        <v>28</v>
      </c>
      <c r="C22" s="300"/>
      <c r="D22" s="300"/>
      <c r="E22" s="300"/>
      <c r="F22" s="300"/>
      <c r="G22" s="300"/>
      <c r="H22" s="300"/>
      <c r="I22" s="300"/>
      <c r="J22" s="301"/>
    </row>
    <row r="23" spans="2:10">
      <c r="B23" s="302"/>
      <c r="C23" s="303"/>
      <c r="D23" s="303"/>
      <c r="E23" s="303"/>
      <c r="F23" s="303"/>
      <c r="G23" s="303"/>
      <c r="H23" s="303"/>
      <c r="I23" s="303"/>
      <c r="J23" s="304"/>
    </row>
    <row r="24" spans="2:10">
      <c r="B24" s="302"/>
      <c r="C24" s="303"/>
      <c r="D24" s="303"/>
      <c r="E24" s="303"/>
      <c r="F24" s="303"/>
      <c r="G24" s="303"/>
      <c r="H24" s="303"/>
      <c r="I24" s="303"/>
      <c r="J24" s="304"/>
    </row>
    <row r="25" spans="2:10">
      <c r="B25" s="302"/>
      <c r="C25" s="303"/>
      <c r="D25" s="303"/>
      <c r="E25" s="303"/>
      <c r="F25" s="303"/>
      <c r="G25" s="303"/>
      <c r="H25" s="303"/>
      <c r="I25" s="303"/>
      <c r="J25" s="304"/>
    </row>
    <row r="26" spans="2:10">
      <c r="B26" s="302"/>
      <c r="C26" s="303"/>
      <c r="D26" s="303"/>
      <c r="E26" s="303"/>
      <c r="F26" s="303"/>
      <c r="G26" s="303"/>
      <c r="H26" s="303"/>
      <c r="I26" s="303"/>
      <c r="J26" s="304"/>
    </row>
    <row r="27" spans="2:10">
      <c r="B27" s="302"/>
      <c r="C27" s="303"/>
      <c r="D27" s="303"/>
      <c r="E27" s="303"/>
      <c r="F27" s="303"/>
      <c r="G27" s="303"/>
      <c r="H27" s="303"/>
      <c r="I27" s="303"/>
      <c r="J27" s="304"/>
    </row>
    <row r="28" spans="2:10">
      <c r="B28" s="302"/>
      <c r="C28" s="303"/>
      <c r="D28" s="303"/>
      <c r="E28" s="303"/>
      <c r="F28" s="303"/>
      <c r="G28" s="303"/>
      <c r="H28" s="303"/>
      <c r="I28" s="303"/>
      <c r="J28" s="304"/>
    </row>
    <row r="29" spans="2:10">
      <c r="B29" s="302"/>
      <c r="C29" s="303"/>
      <c r="D29" s="303"/>
      <c r="E29" s="303"/>
      <c r="F29" s="303"/>
      <c r="G29" s="303"/>
      <c r="H29" s="303"/>
      <c r="I29" s="303"/>
      <c r="J29" s="304"/>
    </row>
    <row r="30" spans="2:10" ht="15.75" thickBot="1">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0"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6" t="s">
        <v>29</v>
      </c>
      <c r="C2" s="347"/>
      <c r="D2" s="347"/>
      <c r="E2" s="347"/>
      <c r="F2" s="347"/>
      <c r="G2" s="348"/>
    </row>
    <row r="3" spans="2:9" ht="15">
      <c r="B3" s="349" t="s">
        <v>30</v>
      </c>
      <c r="C3" s="350"/>
      <c r="D3" s="351"/>
      <c r="E3" s="351"/>
      <c r="F3" s="351"/>
      <c r="G3" s="352"/>
    </row>
    <row r="4" spans="2:9" ht="88.5" customHeight="1">
      <c r="B4" s="353" t="s">
        <v>31</v>
      </c>
      <c r="C4" s="354"/>
      <c r="D4" s="354"/>
      <c r="E4" s="354"/>
      <c r="F4" s="354"/>
      <c r="G4" s="355"/>
    </row>
    <row r="5" spans="2:9" ht="15">
      <c r="B5" s="122"/>
      <c r="C5" s="134"/>
      <c r="D5" s="135"/>
      <c r="E5" s="136"/>
      <c r="F5" s="136"/>
      <c r="G5" s="136"/>
    </row>
    <row r="6" spans="2:9" ht="16.5" customHeight="1">
      <c r="B6" s="356" t="s">
        <v>32</v>
      </c>
      <c r="C6" s="357"/>
      <c r="D6" s="357"/>
      <c r="E6" s="357"/>
      <c r="F6" s="357"/>
      <c r="G6" s="358"/>
    </row>
    <row r="7" spans="2:9" ht="76.5" customHeight="1">
      <c r="B7" s="356"/>
      <c r="C7" s="357"/>
      <c r="D7" s="357"/>
      <c r="E7" s="357"/>
      <c r="F7" s="357"/>
      <c r="G7" s="358"/>
    </row>
    <row r="8" spans="2:9" ht="15" thickBot="1">
      <c r="B8" s="137"/>
      <c r="C8" s="138"/>
      <c r="D8" s="138"/>
      <c r="E8" s="139"/>
      <c r="F8" s="140"/>
      <c r="G8" s="140"/>
    </row>
    <row r="9" spans="2:9">
      <c r="B9" s="141"/>
      <c r="C9" s="142" t="s">
        <v>33</v>
      </c>
      <c r="D9" s="359" t="s">
        <v>34</v>
      </c>
      <c r="E9" s="360"/>
      <c r="F9" s="361" t="s">
        <v>35</v>
      </c>
      <c r="G9" s="362"/>
    </row>
    <row r="10" spans="2:9" ht="15" customHeight="1">
      <c r="B10" s="143"/>
      <c r="C10" s="124">
        <v>5</v>
      </c>
      <c r="D10" s="342" t="s">
        <v>36</v>
      </c>
      <c r="E10" s="343"/>
      <c r="F10" s="336" t="s">
        <v>37</v>
      </c>
      <c r="G10" s="326"/>
      <c r="H10" s="345"/>
      <c r="I10" s="345"/>
    </row>
    <row r="11" spans="2:9">
      <c r="B11" s="143"/>
      <c r="C11" s="124">
        <v>5</v>
      </c>
      <c r="D11" s="342" t="s">
        <v>38</v>
      </c>
      <c r="E11" s="343"/>
      <c r="F11" s="336" t="s">
        <v>39</v>
      </c>
      <c r="G11" s="326"/>
      <c r="H11" s="345"/>
      <c r="I11" s="345"/>
    </row>
    <row r="12" spans="2:9">
      <c r="B12" s="143"/>
      <c r="C12" s="124">
        <v>5</v>
      </c>
      <c r="D12" s="342" t="s">
        <v>40</v>
      </c>
      <c r="E12" s="343"/>
      <c r="F12" s="336" t="s">
        <v>41</v>
      </c>
      <c r="G12" s="326"/>
      <c r="H12" s="345"/>
      <c r="I12" s="345"/>
    </row>
    <row r="13" spans="2:9" ht="27.75" customHeight="1">
      <c r="B13" s="143"/>
      <c r="C13" s="124">
        <v>5</v>
      </c>
      <c r="D13" s="342" t="s">
        <v>42</v>
      </c>
      <c r="E13" s="343"/>
      <c r="F13" s="336" t="s">
        <v>43</v>
      </c>
      <c r="G13" s="326"/>
      <c r="H13" s="345"/>
      <c r="I13" s="345"/>
    </row>
    <row r="14" spans="2:9">
      <c r="B14" s="143"/>
      <c r="C14" s="124">
        <v>5</v>
      </c>
      <c r="D14" s="342" t="s">
        <v>44</v>
      </c>
      <c r="E14" s="343"/>
      <c r="F14" s="336" t="s">
        <v>45</v>
      </c>
      <c r="G14" s="326"/>
      <c r="H14" s="345"/>
      <c r="I14" s="345"/>
    </row>
    <row r="15" spans="2:9" ht="41.25" customHeight="1">
      <c r="B15" s="143"/>
      <c r="C15" s="124">
        <v>5</v>
      </c>
      <c r="D15" s="342" t="s">
        <v>46</v>
      </c>
      <c r="E15" s="343"/>
      <c r="F15" s="336" t="s">
        <v>47</v>
      </c>
      <c r="G15" s="326"/>
      <c r="H15" s="345"/>
      <c r="I15" s="345"/>
    </row>
    <row r="16" spans="2:9" ht="41.25" customHeight="1">
      <c r="B16" s="143"/>
      <c r="C16" s="124">
        <v>5</v>
      </c>
      <c r="D16" s="337" t="s">
        <v>48</v>
      </c>
      <c r="E16" s="338"/>
      <c r="F16" s="336" t="s">
        <v>49</v>
      </c>
      <c r="G16" s="326"/>
      <c r="H16" s="345"/>
      <c r="I16" s="345"/>
    </row>
    <row r="17" spans="2:9" ht="51.75" customHeight="1">
      <c r="B17" s="143"/>
      <c r="C17" s="124">
        <v>5</v>
      </c>
      <c r="D17" s="338" t="s">
        <v>50</v>
      </c>
      <c r="E17" s="344"/>
      <c r="F17" s="336" t="s">
        <v>51</v>
      </c>
      <c r="G17" s="326"/>
      <c r="H17" s="345"/>
      <c r="I17" s="345"/>
    </row>
    <row r="18" spans="2:9" ht="51.75" customHeight="1">
      <c r="B18" s="143"/>
      <c r="C18" s="124">
        <v>5</v>
      </c>
      <c r="D18" s="337" t="s">
        <v>52</v>
      </c>
      <c r="E18" s="338"/>
      <c r="F18" s="336" t="s">
        <v>53</v>
      </c>
      <c r="G18" s="326"/>
      <c r="H18" s="345"/>
      <c r="I18" s="345"/>
    </row>
    <row r="19" spans="2:9" ht="51.75" customHeight="1">
      <c r="B19" s="143"/>
      <c r="C19" s="124">
        <v>5</v>
      </c>
      <c r="D19" s="129" t="s">
        <v>54</v>
      </c>
      <c r="E19" s="130"/>
      <c r="F19" s="336" t="s">
        <v>55</v>
      </c>
      <c r="G19" s="326"/>
      <c r="H19" s="345"/>
      <c r="I19" s="345"/>
    </row>
    <row r="20" spans="2:9" ht="51.75" customHeight="1">
      <c r="B20" s="143"/>
      <c r="C20" s="124">
        <v>5</v>
      </c>
      <c r="D20" s="129" t="s">
        <v>56</v>
      </c>
      <c r="E20" s="130"/>
      <c r="F20" s="336" t="s">
        <v>57</v>
      </c>
      <c r="G20" s="326"/>
      <c r="H20" s="345"/>
      <c r="I20" s="345"/>
    </row>
    <row r="21" spans="2:9" ht="66.75" customHeight="1">
      <c r="B21" s="143"/>
      <c r="C21" s="124">
        <v>5</v>
      </c>
      <c r="D21" s="337" t="s">
        <v>58</v>
      </c>
      <c r="E21" s="338"/>
      <c r="F21" s="336" t="s">
        <v>59</v>
      </c>
      <c r="G21" s="326"/>
      <c r="H21" s="345"/>
      <c r="I21" s="345"/>
    </row>
    <row r="22" spans="2:9" ht="36" customHeight="1">
      <c r="B22" s="143"/>
      <c r="C22" s="124">
        <v>5</v>
      </c>
      <c r="D22" s="339" t="s">
        <v>60</v>
      </c>
      <c r="E22" s="340"/>
      <c r="F22" s="336" t="s">
        <v>61</v>
      </c>
      <c r="G22" s="326"/>
      <c r="H22" s="363"/>
      <c r="I22" s="363"/>
    </row>
    <row r="23" spans="2:9" ht="26.25" customHeight="1">
      <c r="B23" s="143"/>
      <c r="C23" s="124">
        <v>5</v>
      </c>
      <c r="D23" s="341" t="s">
        <v>62</v>
      </c>
      <c r="E23" s="341"/>
      <c r="F23" s="325" t="s">
        <v>63</v>
      </c>
      <c r="G23" s="326"/>
      <c r="H23" s="345"/>
      <c r="I23" s="345"/>
    </row>
    <row r="24" spans="2:9" ht="26.25" customHeight="1">
      <c r="B24" s="143"/>
      <c r="C24" s="124">
        <v>5</v>
      </c>
      <c r="D24" s="341" t="s">
        <v>64</v>
      </c>
      <c r="E24" s="341"/>
      <c r="F24" s="325" t="s">
        <v>65</v>
      </c>
      <c r="G24" s="326"/>
      <c r="H24" s="345"/>
      <c r="I24" s="345"/>
    </row>
    <row r="25" spans="2:9" ht="26.25" customHeight="1">
      <c r="B25" s="143"/>
      <c r="C25" s="124">
        <v>5</v>
      </c>
      <c r="D25" s="323" t="s">
        <v>66</v>
      </c>
      <c r="E25" s="324"/>
      <c r="F25" s="325" t="s">
        <v>67</v>
      </c>
      <c r="G25" s="326"/>
      <c r="H25" s="345"/>
      <c r="I25" s="345"/>
    </row>
    <row r="26" spans="2:9" ht="27" customHeight="1">
      <c r="B26" s="144"/>
      <c r="C26" s="327" t="s">
        <v>68</v>
      </c>
      <c r="D26" s="328"/>
      <c r="E26" s="328"/>
      <c r="F26" s="328"/>
      <c r="G26" s="329"/>
    </row>
    <row r="27" spans="2:9" ht="27" customHeight="1">
      <c r="B27" s="330" t="s">
        <v>69</v>
      </c>
      <c r="C27" s="331"/>
      <c r="D27" s="331"/>
      <c r="E27" s="331"/>
      <c r="F27" s="331"/>
      <c r="G27" s="332"/>
    </row>
    <row r="28" spans="2:9" ht="10.5" customHeight="1">
      <c r="B28" s="145"/>
      <c r="D28" s="146"/>
      <c r="E28" s="147"/>
      <c r="F28" s="148"/>
      <c r="G28" s="148"/>
    </row>
    <row r="29" spans="2:9">
      <c r="B29" s="145"/>
      <c r="C29" s="149"/>
      <c r="D29" s="333" t="s">
        <v>34</v>
      </c>
      <c r="E29" s="333"/>
      <c r="F29" s="334" t="s">
        <v>35</v>
      </c>
      <c r="G29" s="335"/>
    </row>
    <row r="30" spans="2:9">
      <c r="B30" s="145"/>
      <c r="D30" s="312" t="s">
        <v>36</v>
      </c>
      <c r="E30" s="312"/>
      <c r="F30" s="313" t="s">
        <v>70</v>
      </c>
      <c r="G30" s="314"/>
      <c r="H30" s="345"/>
      <c r="I30" s="345"/>
    </row>
    <row r="31" spans="2:9">
      <c r="B31" s="145"/>
      <c r="D31" s="312" t="s">
        <v>38</v>
      </c>
      <c r="E31" s="312"/>
      <c r="F31" s="313" t="s">
        <v>71</v>
      </c>
      <c r="G31" s="314"/>
      <c r="H31" s="345"/>
      <c r="I31" s="345"/>
    </row>
    <row r="32" spans="2:9">
      <c r="B32" s="145"/>
      <c r="D32" s="312" t="s">
        <v>40</v>
      </c>
      <c r="E32" s="312"/>
      <c r="F32" s="313" t="s">
        <v>72</v>
      </c>
      <c r="G32" s="314"/>
      <c r="H32" s="345"/>
      <c r="I32" s="345"/>
    </row>
    <row r="33" spans="2:9">
      <c r="B33" s="145"/>
      <c r="D33" s="312" t="s">
        <v>42</v>
      </c>
      <c r="E33" s="312"/>
      <c r="F33" s="313" t="s">
        <v>73</v>
      </c>
      <c r="G33" s="314"/>
      <c r="H33" s="345"/>
      <c r="I33" s="345"/>
    </row>
    <row r="34" spans="2:9">
      <c r="B34" s="145"/>
      <c r="D34" s="312" t="s">
        <v>44</v>
      </c>
      <c r="E34" s="312"/>
      <c r="F34" s="313" t="s">
        <v>74</v>
      </c>
      <c r="G34" s="314"/>
      <c r="H34" s="345"/>
      <c r="I34" s="345"/>
    </row>
    <row r="35" spans="2:9" ht="40.9" customHeight="1">
      <c r="B35" s="145"/>
      <c r="D35" s="312" t="s">
        <v>75</v>
      </c>
      <c r="E35" s="312"/>
      <c r="F35" s="313" t="s">
        <v>76</v>
      </c>
      <c r="G35" s="314"/>
      <c r="H35" s="345"/>
      <c r="I35" s="345"/>
    </row>
    <row r="36" spans="2:9" ht="42" customHeight="1">
      <c r="B36" s="123"/>
      <c r="C36" s="150"/>
      <c r="D36" s="312" t="s">
        <v>77</v>
      </c>
      <c r="E36" s="312"/>
      <c r="F36" s="313" t="s">
        <v>78</v>
      </c>
      <c r="G36" s="314"/>
      <c r="H36" s="364"/>
      <c r="I36" s="364"/>
    </row>
    <row r="37" spans="2:9" ht="30.75" customHeight="1">
      <c r="B37" s="123"/>
      <c r="C37" s="150"/>
      <c r="D37" s="312" t="s">
        <v>79</v>
      </c>
      <c r="E37" s="312"/>
      <c r="F37" s="321" t="s">
        <v>80</v>
      </c>
      <c r="G37" s="322"/>
      <c r="H37" s="364"/>
      <c r="I37" s="364"/>
    </row>
    <row r="38" spans="2:9" ht="33" customHeight="1">
      <c r="B38" s="123"/>
      <c r="C38" s="150"/>
      <c r="D38" s="312" t="s">
        <v>81</v>
      </c>
      <c r="E38" s="312"/>
      <c r="F38" s="321" t="s">
        <v>80</v>
      </c>
      <c r="G38" s="322"/>
      <c r="H38" s="364"/>
      <c r="I38" s="364"/>
    </row>
    <row r="39" spans="2:9" ht="30" customHeight="1">
      <c r="B39" s="123"/>
      <c r="C39" s="150"/>
      <c r="D39" s="312" t="s">
        <v>82</v>
      </c>
      <c r="E39" s="312"/>
      <c r="F39" s="321" t="s">
        <v>80</v>
      </c>
      <c r="G39" s="322"/>
      <c r="H39" s="364"/>
      <c r="I39" s="364"/>
    </row>
    <row r="40" spans="2:9" ht="30" customHeight="1">
      <c r="B40" s="123"/>
      <c r="C40" s="150"/>
      <c r="D40" s="312" t="s">
        <v>83</v>
      </c>
      <c r="E40" s="312"/>
      <c r="F40" s="321" t="s">
        <v>80</v>
      </c>
      <c r="G40" s="322"/>
      <c r="H40" s="364"/>
      <c r="I40" s="364"/>
    </row>
    <row r="41" spans="2:9" ht="30" customHeight="1">
      <c r="B41" s="123"/>
      <c r="C41" s="150"/>
      <c r="D41" s="308" t="s">
        <v>84</v>
      </c>
      <c r="E41" s="309"/>
      <c r="F41" s="313" t="s">
        <v>85</v>
      </c>
      <c r="G41" s="314"/>
      <c r="H41" s="364"/>
      <c r="I41" s="364"/>
    </row>
    <row r="42" spans="2:9" ht="35.25" customHeight="1">
      <c r="B42" s="123"/>
      <c r="C42" s="150"/>
      <c r="D42" s="312" t="s">
        <v>86</v>
      </c>
      <c r="E42" s="312"/>
      <c r="F42" s="313" t="s">
        <v>87</v>
      </c>
      <c r="G42" s="314"/>
      <c r="H42" s="364"/>
      <c r="I42" s="364"/>
    </row>
    <row r="43" spans="2:9" ht="31.5" customHeight="1">
      <c r="B43" s="123"/>
      <c r="C43" s="150"/>
      <c r="D43" s="312" t="s">
        <v>79</v>
      </c>
      <c r="E43" s="312"/>
      <c r="F43" s="321" t="s">
        <v>80</v>
      </c>
      <c r="G43" s="322"/>
      <c r="H43" s="364"/>
      <c r="I43" s="364"/>
    </row>
    <row r="44" spans="2:9" ht="35.25" customHeight="1">
      <c r="B44" s="123"/>
      <c r="C44" s="150"/>
      <c r="D44" s="312" t="s">
        <v>88</v>
      </c>
      <c r="E44" s="312"/>
      <c r="F44" s="321" t="s">
        <v>80</v>
      </c>
      <c r="G44" s="322"/>
      <c r="H44" s="364"/>
      <c r="I44" s="364"/>
    </row>
    <row r="45" spans="2:9" ht="57" customHeight="1">
      <c r="B45" s="123"/>
      <c r="C45" s="150"/>
      <c r="D45" s="312" t="s">
        <v>83</v>
      </c>
      <c r="E45" s="312"/>
      <c r="F45" s="321" t="s">
        <v>80</v>
      </c>
      <c r="G45" s="322"/>
      <c r="H45" s="364"/>
      <c r="I45" s="364"/>
    </row>
    <row r="46" spans="2:9" ht="32.25" customHeight="1">
      <c r="B46" s="123"/>
      <c r="C46" s="150"/>
      <c r="D46" s="312" t="s">
        <v>81</v>
      </c>
      <c r="E46" s="312"/>
      <c r="F46" s="321" t="s">
        <v>80</v>
      </c>
      <c r="G46" s="322"/>
      <c r="H46" s="364"/>
      <c r="I46" s="364"/>
    </row>
    <row r="47" spans="2:9" ht="32.25" customHeight="1">
      <c r="B47" s="123"/>
      <c r="C47" s="150"/>
      <c r="D47" s="308" t="s">
        <v>89</v>
      </c>
      <c r="E47" s="309"/>
      <c r="F47" s="310" t="s">
        <v>90</v>
      </c>
      <c r="G47" s="311"/>
      <c r="H47" s="364"/>
      <c r="I47" s="364"/>
    </row>
    <row r="48" spans="2:9" ht="32.25" customHeight="1">
      <c r="B48" s="123"/>
      <c r="C48" s="150"/>
      <c r="D48" s="312" t="s">
        <v>91</v>
      </c>
      <c r="E48" s="312"/>
      <c r="F48" s="313" t="s">
        <v>92</v>
      </c>
      <c r="G48" s="314"/>
      <c r="H48" s="364"/>
      <c r="I48" s="364"/>
    </row>
    <row r="49" spans="2:9" ht="32.25" customHeight="1">
      <c r="B49" s="123"/>
      <c r="C49" s="150"/>
      <c r="D49" s="312" t="s">
        <v>93</v>
      </c>
      <c r="E49" s="312"/>
      <c r="F49" s="313" t="s">
        <v>94</v>
      </c>
      <c r="G49" s="314"/>
      <c r="H49" s="364"/>
      <c r="I49" s="364"/>
    </row>
    <row r="50" spans="2:9" ht="32.25" customHeight="1">
      <c r="B50" s="123"/>
      <c r="C50" s="150"/>
      <c r="D50" s="312" t="s">
        <v>95</v>
      </c>
      <c r="E50" s="312"/>
      <c r="F50" s="313" t="s">
        <v>96</v>
      </c>
      <c r="G50" s="314"/>
      <c r="H50" s="364"/>
      <c r="I50" s="364"/>
    </row>
    <row r="51" spans="2:9" ht="32.25" customHeight="1">
      <c r="B51" s="123"/>
      <c r="C51" s="150"/>
      <c r="D51" s="146"/>
      <c r="E51" s="146"/>
      <c r="F51" s="148"/>
      <c r="G51" s="148"/>
      <c r="H51" s="364"/>
      <c r="I51" s="364"/>
    </row>
    <row r="52" spans="2:9" ht="32.25" customHeight="1">
      <c r="B52" s="123"/>
      <c r="C52" s="150"/>
      <c r="D52" s="146"/>
      <c r="E52" s="146"/>
      <c r="F52" s="148"/>
      <c r="G52" s="148"/>
    </row>
    <row r="53" spans="2:9" ht="32.25" customHeight="1">
      <c r="B53" s="123"/>
      <c r="C53" s="150"/>
      <c r="D53" s="146"/>
      <c r="E53" s="146"/>
      <c r="F53" s="148"/>
      <c r="G53" s="148"/>
    </row>
    <row r="54" spans="2:9" ht="21.75" customHeight="1">
      <c r="B54" s="315" t="s">
        <v>97</v>
      </c>
      <c r="C54" s="316"/>
      <c r="D54" s="316"/>
      <c r="E54" s="316"/>
      <c r="F54" s="316"/>
      <c r="G54" s="317"/>
    </row>
    <row r="55" spans="2:9" ht="21.75" customHeight="1">
      <c r="B55" s="315" t="s">
        <v>98</v>
      </c>
      <c r="C55" s="316"/>
      <c r="D55" s="316"/>
      <c r="E55" s="316"/>
      <c r="F55" s="316"/>
      <c r="G55" s="317"/>
    </row>
    <row r="56" spans="2:9" ht="20.25" customHeight="1">
      <c r="B56" s="315" t="s">
        <v>99</v>
      </c>
      <c r="C56" s="316"/>
      <c r="D56" s="316"/>
      <c r="E56" s="316"/>
      <c r="F56" s="316"/>
      <c r="G56" s="317"/>
    </row>
    <row r="57" spans="2:9" ht="20.25" customHeight="1">
      <c r="B57" s="315" t="s">
        <v>100</v>
      </c>
      <c r="C57" s="316"/>
      <c r="D57" s="316"/>
      <c r="E57" s="316"/>
      <c r="F57" s="316"/>
      <c r="G57" s="317"/>
    </row>
    <row r="58" spans="2:9" ht="18" customHeight="1" thickBot="1">
      <c r="B58" s="318" t="s">
        <v>101</v>
      </c>
      <c r="C58" s="319"/>
      <c r="D58" s="319"/>
      <c r="E58" s="319"/>
      <c r="F58" s="319"/>
      <c r="G58" s="320"/>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F91E8-BFD1-4EDA-9AB9-6EC128161136}">
  <sheetPr codeName="Sheet7">
    <tabColor theme="8" tint="0.59999389629810485"/>
  </sheetPr>
  <dimension ref="A1:J75"/>
  <sheetViews>
    <sheetView showGridLines="0" view="pageBreakPreview" topLeftCell="A35" zoomScale="96" zoomScaleNormal="96" zoomScaleSheetLayoutView="96" workbookViewId="0">
      <selection activeCell="A11" sqref="A11:D30"/>
    </sheetView>
  </sheetViews>
  <sheetFormatPr baseColWidth="10" defaultColWidth="10.42578125" defaultRowHeight="14.25"/>
  <cols>
    <col min="1" max="1" width="41.28515625" style="227" customWidth="1"/>
    <col min="2" max="2" width="15.42578125" style="228" customWidth="1"/>
    <col min="3" max="3" width="55.7109375" style="201" customWidth="1"/>
    <col min="4" max="4" width="24.140625" style="228" customWidth="1"/>
    <col min="5" max="5" width="55.7109375" style="201" customWidth="1"/>
    <col min="6" max="6" width="4.7109375" style="201" customWidth="1"/>
    <col min="7" max="16384" width="10.42578125" style="201"/>
  </cols>
  <sheetData>
    <row r="1" spans="1:8" ht="79.900000000000006" customHeight="1">
      <c r="A1" s="199"/>
      <c r="B1" s="365" t="s">
        <v>102</v>
      </c>
      <c r="C1" s="365"/>
      <c r="D1" s="365"/>
      <c r="E1" s="199"/>
      <c r="F1" s="200"/>
      <c r="G1" s="200"/>
      <c r="H1" s="200"/>
    </row>
    <row r="2" spans="1:8" ht="54.75" customHeight="1">
      <c r="A2" s="202" t="s">
        <v>103</v>
      </c>
      <c r="B2" s="366" t="s">
        <v>8</v>
      </c>
      <c r="C2" s="367"/>
      <c r="D2" s="203" t="s">
        <v>104</v>
      </c>
      <c r="E2" s="204" t="s">
        <v>5</v>
      </c>
    </row>
    <row r="3" spans="1:8" ht="16.899999999999999" customHeight="1">
      <c r="A3" s="205"/>
      <c r="B3" s="206"/>
      <c r="C3" s="206"/>
      <c r="D3" s="207"/>
      <c r="E3" s="206"/>
    </row>
    <row r="4" spans="1:8" ht="54.75" customHeight="1">
      <c r="A4" s="202" t="s">
        <v>105</v>
      </c>
      <c r="B4" s="368" t="s">
        <v>8</v>
      </c>
      <c r="C4" s="369"/>
      <c r="D4" s="369"/>
      <c r="E4" s="369"/>
    </row>
    <row r="5" spans="1:8" ht="13.15" customHeight="1">
      <c r="A5" s="208"/>
      <c r="B5" s="209"/>
      <c r="D5" s="207"/>
      <c r="E5" s="207"/>
    </row>
    <row r="6" spans="1:8" ht="21" customHeight="1">
      <c r="A6" s="370" t="s">
        <v>106</v>
      </c>
      <c r="B6" s="371" t="s">
        <v>107</v>
      </c>
      <c r="C6" s="371"/>
      <c r="D6" s="371" t="s">
        <v>108</v>
      </c>
      <c r="E6" s="371"/>
    </row>
    <row r="7" spans="1:8" ht="229.5" customHeight="1">
      <c r="A7" s="370"/>
      <c r="B7" s="372" t="s">
        <v>109</v>
      </c>
      <c r="C7" s="372"/>
      <c r="D7" s="372"/>
      <c r="E7" s="372"/>
    </row>
    <row r="8" spans="1:8" ht="21" customHeight="1">
      <c r="A8" s="208"/>
      <c r="B8" s="209"/>
      <c r="D8" s="207"/>
      <c r="E8" s="207"/>
    </row>
    <row r="9" spans="1:8" ht="19.899999999999999" customHeight="1">
      <c r="A9" s="374" t="s">
        <v>110</v>
      </c>
      <c r="B9" s="374"/>
      <c r="C9" s="374"/>
      <c r="D9" s="374"/>
      <c r="E9" s="374"/>
    </row>
    <row r="10" spans="1:8" ht="19.899999999999999" customHeight="1">
      <c r="A10" s="210" t="s">
        <v>111</v>
      </c>
      <c r="B10" s="210" t="s">
        <v>112</v>
      </c>
      <c r="C10" s="210" t="s">
        <v>113</v>
      </c>
      <c r="D10" s="210" t="s">
        <v>114</v>
      </c>
      <c r="E10" s="210" t="s">
        <v>115</v>
      </c>
    </row>
    <row r="11" spans="1:8" s="214" customFormat="1" ht="118.5" customHeight="1">
      <c r="A11" s="375" t="s">
        <v>116</v>
      </c>
      <c r="B11" s="211">
        <v>1</v>
      </c>
      <c r="C11" s="212" t="s">
        <v>117</v>
      </c>
      <c r="D11" s="213">
        <v>1</v>
      </c>
      <c r="E11" s="212" t="s">
        <v>118</v>
      </c>
    </row>
    <row r="12" spans="1:8" s="214" customFormat="1" ht="113.25" customHeight="1">
      <c r="A12" s="375"/>
      <c r="B12" s="211">
        <v>2</v>
      </c>
      <c r="C12" s="212" t="s">
        <v>119</v>
      </c>
      <c r="D12" s="213"/>
      <c r="E12" s="212"/>
    </row>
    <row r="13" spans="1:8" ht="79.900000000000006" customHeight="1">
      <c r="A13" s="376" t="s">
        <v>120</v>
      </c>
      <c r="B13" s="215">
        <v>3</v>
      </c>
      <c r="C13" s="216" t="s">
        <v>505</v>
      </c>
      <c r="D13" s="215">
        <v>2</v>
      </c>
      <c r="E13" s="216" t="s">
        <v>121</v>
      </c>
    </row>
    <row r="14" spans="1:8" ht="79.900000000000006" customHeight="1">
      <c r="A14" s="377"/>
      <c r="B14" s="215">
        <v>4</v>
      </c>
      <c r="C14" s="216" t="s">
        <v>122</v>
      </c>
      <c r="D14" s="215">
        <v>3</v>
      </c>
      <c r="E14" s="216" t="s">
        <v>123</v>
      </c>
    </row>
    <row r="15" spans="1:8" ht="79.900000000000006" customHeight="1">
      <c r="A15" s="378"/>
      <c r="B15" s="215">
        <v>5</v>
      </c>
      <c r="C15" s="216" t="s">
        <v>506</v>
      </c>
      <c r="D15" s="215"/>
      <c r="E15" s="216"/>
    </row>
    <row r="16" spans="1:8" ht="79.900000000000006" customHeight="1">
      <c r="A16" s="373" t="s">
        <v>124</v>
      </c>
      <c r="B16" s="215">
        <v>6</v>
      </c>
      <c r="C16" s="216" t="s">
        <v>125</v>
      </c>
      <c r="D16" s="215">
        <v>4</v>
      </c>
      <c r="E16" s="212" t="s">
        <v>126</v>
      </c>
    </row>
    <row r="17" spans="1:10" ht="79.900000000000006" customHeight="1">
      <c r="A17" s="373"/>
      <c r="B17" s="215">
        <v>7</v>
      </c>
      <c r="C17" s="216" t="s">
        <v>127</v>
      </c>
      <c r="D17" s="215">
        <v>5</v>
      </c>
      <c r="E17" s="212" t="s">
        <v>128</v>
      </c>
    </row>
    <row r="18" spans="1:10" ht="79.900000000000006" customHeight="1">
      <c r="A18" s="373"/>
      <c r="B18" s="215">
        <v>8</v>
      </c>
      <c r="C18" s="216" t="s">
        <v>129</v>
      </c>
      <c r="D18" s="215">
        <v>6</v>
      </c>
      <c r="E18" s="217" t="s">
        <v>130</v>
      </c>
    </row>
    <row r="19" spans="1:10" ht="79.900000000000006" customHeight="1">
      <c r="A19" s="373"/>
      <c r="B19" s="215">
        <v>9</v>
      </c>
      <c r="C19" s="216" t="s">
        <v>131</v>
      </c>
      <c r="D19" s="215"/>
      <c r="E19" s="216"/>
    </row>
    <row r="20" spans="1:10" ht="79.900000000000006" customHeight="1">
      <c r="A20" s="373"/>
      <c r="B20" s="215">
        <v>10</v>
      </c>
      <c r="C20" s="216" t="s">
        <v>132</v>
      </c>
      <c r="D20" s="215"/>
      <c r="E20" s="212"/>
      <c r="J20" s="218"/>
    </row>
    <row r="21" spans="1:10" ht="79.900000000000006" customHeight="1">
      <c r="A21" s="373"/>
      <c r="B21" s="215">
        <v>11</v>
      </c>
      <c r="C21" s="216" t="s">
        <v>133</v>
      </c>
      <c r="D21" s="215"/>
      <c r="E21" s="216"/>
      <c r="J21" s="218"/>
    </row>
    <row r="22" spans="1:10" ht="79.900000000000006" customHeight="1">
      <c r="A22" s="373"/>
      <c r="B22" s="215">
        <v>12</v>
      </c>
      <c r="C22" s="216" t="s">
        <v>134</v>
      </c>
      <c r="D22" s="215"/>
      <c r="E22" s="216"/>
      <c r="J22" s="218"/>
    </row>
    <row r="23" spans="1:10" ht="79.900000000000006" customHeight="1">
      <c r="A23" s="373"/>
      <c r="B23" s="215">
        <v>13</v>
      </c>
      <c r="C23" s="216" t="s">
        <v>135</v>
      </c>
      <c r="D23" s="215"/>
      <c r="E23" s="216"/>
      <c r="J23" s="218"/>
    </row>
    <row r="24" spans="1:10" ht="79.900000000000006" customHeight="1">
      <c r="A24" s="373"/>
      <c r="B24" s="215">
        <v>14</v>
      </c>
      <c r="C24" s="216" t="s">
        <v>136</v>
      </c>
      <c r="D24" s="215"/>
      <c r="E24" s="216"/>
      <c r="J24" s="218"/>
    </row>
    <row r="25" spans="1:10" ht="79.900000000000006" customHeight="1">
      <c r="A25" s="373" t="s">
        <v>137</v>
      </c>
      <c r="B25" s="215">
        <v>15</v>
      </c>
      <c r="C25" s="212" t="s">
        <v>138</v>
      </c>
      <c r="D25" s="211">
        <v>7</v>
      </c>
      <c r="E25" s="212" t="s">
        <v>139</v>
      </c>
    </row>
    <row r="26" spans="1:10" ht="79.900000000000006" customHeight="1">
      <c r="A26" s="373"/>
      <c r="B26" s="215">
        <v>16</v>
      </c>
      <c r="C26" s="212" t="s">
        <v>140</v>
      </c>
      <c r="D26" s="211">
        <v>8</v>
      </c>
      <c r="E26" s="212" t="s">
        <v>141</v>
      </c>
    </row>
    <row r="27" spans="1:10" ht="79.900000000000006" customHeight="1">
      <c r="A27" s="373"/>
      <c r="B27" s="215">
        <v>17</v>
      </c>
      <c r="C27" s="212" t="s">
        <v>142</v>
      </c>
      <c r="D27" s="211">
        <v>9</v>
      </c>
      <c r="E27" s="212" t="s">
        <v>143</v>
      </c>
    </row>
    <row r="28" spans="1:10" ht="79.900000000000006" customHeight="1">
      <c r="A28" s="373"/>
      <c r="B28" s="215">
        <v>18</v>
      </c>
      <c r="C28" s="212" t="s">
        <v>144</v>
      </c>
      <c r="D28" s="211"/>
      <c r="E28" s="212"/>
    </row>
    <row r="29" spans="1:10" ht="79.900000000000006" customHeight="1">
      <c r="A29" s="373"/>
      <c r="B29" s="215">
        <v>19</v>
      </c>
      <c r="C29" s="212" t="s">
        <v>145</v>
      </c>
      <c r="D29" s="211"/>
      <c r="E29" s="212"/>
    </row>
    <row r="30" spans="1:10" ht="79.900000000000006" customHeight="1">
      <c r="A30" s="373"/>
      <c r="B30" s="215">
        <v>20</v>
      </c>
      <c r="C30" s="212" t="s">
        <v>146</v>
      </c>
      <c r="D30" s="211"/>
      <c r="E30" s="212"/>
    </row>
    <row r="31" spans="1:10" ht="79.900000000000006" customHeight="1">
      <c r="A31" s="376" t="s">
        <v>147</v>
      </c>
      <c r="B31" s="215">
        <v>21</v>
      </c>
      <c r="C31" s="212" t="s">
        <v>148</v>
      </c>
      <c r="D31" s="211">
        <v>10</v>
      </c>
      <c r="E31" s="212" t="s">
        <v>149</v>
      </c>
    </row>
    <row r="32" spans="1:10" ht="83.25" customHeight="1">
      <c r="A32" s="377"/>
      <c r="B32" s="215">
        <v>22</v>
      </c>
      <c r="C32" s="212" t="s">
        <v>150</v>
      </c>
      <c r="D32" s="215">
        <v>11</v>
      </c>
      <c r="E32" s="212" t="s">
        <v>151</v>
      </c>
    </row>
    <row r="33" spans="1:5" ht="83.25" customHeight="1">
      <c r="A33" s="378"/>
      <c r="B33" s="215"/>
      <c r="C33" s="212"/>
      <c r="D33" s="215">
        <v>12</v>
      </c>
      <c r="E33" s="212" t="s">
        <v>152</v>
      </c>
    </row>
    <row r="34" spans="1:5" ht="48.75" customHeight="1">
      <c r="A34" s="373" t="s">
        <v>153</v>
      </c>
      <c r="B34" s="215">
        <v>23</v>
      </c>
      <c r="C34" s="219" t="s">
        <v>154</v>
      </c>
      <c r="D34" s="215">
        <v>13</v>
      </c>
      <c r="E34" s="219" t="s">
        <v>155</v>
      </c>
    </row>
    <row r="35" spans="1:5" ht="82.9" customHeight="1">
      <c r="A35" s="373"/>
      <c r="B35" s="215">
        <v>24</v>
      </c>
      <c r="C35" s="219" t="s">
        <v>156</v>
      </c>
      <c r="D35" s="215">
        <v>14</v>
      </c>
      <c r="E35" s="219" t="s">
        <v>157</v>
      </c>
    </row>
    <row r="36" spans="1:5" ht="63" customHeight="1">
      <c r="A36" s="373"/>
      <c r="B36" s="215">
        <v>25</v>
      </c>
      <c r="C36" s="258" t="s">
        <v>158</v>
      </c>
      <c r="D36" s="215"/>
      <c r="E36" s="216"/>
    </row>
    <row r="37" spans="1:5" ht="19.899999999999999" customHeight="1">
      <c r="A37" s="374" t="s">
        <v>159</v>
      </c>
      <c r="B37" s="374"/>
      <c r="C37" s="374"/>
      <c r="D37" s="374"/>
      <c r="E37" s="374"/>
    </row>
    <row r="38" spans="1:5" ht="19.899999999999999" customHeight="1">
      <c r="A38" s="210" t="s">
        <v>111</v>
      </c>
      <c r="B38" s="210" t="s">
        <v>112</v>
      </c>
      <c r="C38" s="210" t="s">
        <v>160</v>
      </c>
      <c r="D38" s="210" t="s">
        <v>114</v>
      </c>
      <c r="E38" s="210" t="s">
        <v>161</v>
      </c>
    </row>
    <row r="39" spans="1:5" ht="98.65" customHeight="1">
      <c r="A39" s="373" t="s">
        <v>162</v>
      </c>
      <c r="B39" s="211">
        <v>1</v>
      </c>
      <c r="C39" s="212" t="s">
        <v>163</v>
      </c>
      <c r="D39" s="211">
        <v>1</v>
      </c>
      <c r="E39" s="212" t="s">
        <v>164</v>
      </c>
    </row>
    <row r="40" spans="1:5" ht="81" customHeight="1">
      <c r="A40" s="373"/>
      <c r="B40" s="211">
        <v>2</v>
      </c>
      <c r="C40" s="216" t="s">
        <v>165</v>
      </c>
      <c r="D40" s="211">
        <v>2</v>
      </c>
      <c r="E40" s="219" t="s">
        <v>166</v>
      </c>
    </row>
    <row r="41" spans="1:5" ht="49.5" customHeight="1">
      <c r="A41" s="255" t="s">
        <v>167</v>
      </c>
      <c r="B41" s="211">
        <v>3</v>
      </c>
      <c r="C41" s="219" t="s">
        <v>168</v>
      </c>
      <c r="D41" s="211">
        <v>3</v>
      </c>
      <c r="E41" s="219" t="s">
        <v>169</v>
      </c>
    </row>
    <row r="42" spans="1:5" s="220" customFormat="1" ht="42.75">
      <c r="A42" s="373" t="s">
        <v>170</v>
      </c>
      <c r="B42" s="211">
        <v>4</v>
      </c>
      <c r="C42" s="212" t="s">
        <v>171</v>
      </c>
      <c r="D42" s="211">
        <v>4</v>
      </c>
      <c r="E42" s="212" t="s">
        <v>172</v>
      </c>
    </row>
    <row r="43" spans="1:5" s="220" customFormat="1" ht="55.5" customHeight="1">
      <c r="A43" s="373"/>
      <c r="B43" s="211">
        <v>5</v>
      </c>
      <c r="C43" s="212" t="s">
        <v>173</v>
      </c>
      <c r="D43" s="211">
        <v>5</v>
      </c>
      <c r="E43" s="212" t="s">
        <v>174</v>
      </c>
    </row>
    <row r="44" spans="1:5" s="220" customFormat="1" ht="57.75" customHeight="1">
      <c r="A44" s="373"/>
      <c r="B44" s="211">
        <v>6</v>
      </c>
      <c r="C44" s="212" t="s">
        <v>175</v>
      </c>
      <c r="D44" s="211"/>
      <c r="E44" s="212"/>
    </row>
    <row r="45" spans="1:5" s="220" customFormat="1" ht="61.5" customHeight="1">
      <c r="A45" s="373"/>
      <c r="B45" s="211">
        <v>7</v>
      </c>
      <c r="C45" s="212" t="s">
        <v>176</v>
      </c>
      <c r="D45" s="211"/>
      <c r="E45" s="212"/>
    </row>
    <row r="46" spans="1:5" ht="71.25" customHeight="1">
      <c r="A46" s="373"/>
      <c r="B46" s="211">
        <v>8</v>
      </c>
      <c r="C46" s="221" t="s">
        <v>177</v>
      </c>
      <c r="D46" s="211"/>
      <c r="E46" s="212"/>
    </row>
    <row r="47" spans="1:5" ht="105" customHeight="1">
      <c r="A47" s="373"/>
      <c r="B47" s="211">
        <v>9</v>
      </c>
      <c r="C47" s="212" t="s">
        <v>178</v>
      </c>
      <c r="D47" s="211"/>
      <c r="E47" s="212"/>
    </row>
    <row r="48" spans="1:5" ht="121.5" customHeight="1">
      <c r="A48" s="373" t="s">
        <v>179</v>
      </c>
      <c r="B48" s="211">
        <v>10</v>
      </c>
      <c r="C48" s="212" t="s">
        <v>180</v>
      </c>
      <c r="D48" s="211">
        <v>6</v>
      </c>
      <c r="E48" s="212" t="s">
        <v>181</v>
      </c>
    </row>
    <row r="49" spans="1:5" ht="62.65" customHeight="1">
      <c r="A49" s="373"/>
      <c r="B49" s="211">
        <v>11</v>
      </c>
      <c r="C49" s="212" t="s">
        <v>182</v>
      </c>
      <c r="D49" s="213">
        <v>7</v>
      </c>
      <c r="E49" s="212" t="s">
        <v>183</v>
      </c>
    </row>
    <row r="50" spans="1:5" ht="62.65" customHeight="1">
      <c r="A50" s="373"/>
      <c r="B50" s="211">
        <v>12</v>
      </c>
      <c r="C50" s="212" t="s">
        <v>184</v>
      </c>
      <c r="D50" s="213">
        <v>8</v>
      </c>
      <c r="E50" s="212" t="s">
        <v>185</v>
      </c>
    </row>
    <row r="51" spans="1:5" ht="28.5">
      <c r="A51" s="373"/>
      <c r="B51" s="211">
        <v>13</v>
      </c>
      <c r="C51" s="212" t="s">
        <v>186</v>
      </c>
      <c r="D51" s="201"/>
    </row>
    <row r="52" spans="1:5" ht="57">
      <c r="A52" s="373" t="s">
        <v>187</v>
      </c>
      <c r="B52" s="211">
        <v>14</v>
      </c>
      <c r="C52" s="212" t="s">
        <v>188</v>
      </c>
      <c r="D52" s="213">
        <v>9</v>
      </c>
      <c r="E52" s="221" t="s">
        <v>189</v>
      </c>
    </row>
    <row r="53" spans="1:5" ht="71.25">
      <c r="A53" s="373"/>
      <c r="B53" s="211">
        <v>15</v>
      </c>
      <c r="C53" s="212" t="s">
        <v>190</v>
      </c>
      <c r="D53" s="213">
        <v>10</v>
      </c>
      <c r="E53" s="221" t="s">
        <v>191</v>
      </c>
    </row>
    <row r="54" spans="1:5" ht="28.5">
      <c r="A54" s="373"/>
      <c r="B54" s="211">
        <v>16</v>
      </c>
      <c r="C54" s="216" t="s">
        <v>192</v>
      </c>
      <c r="D54" s="213">
        <v>11</v>
      </c>
      <c r="E54" s="221" t="s">
        <v>193</v>
      </c>
    </row>
    <row r="55" spans="1:5" ht="42.75">
      <c r="A55" s="373"/>
      <c r="B55" s="211">
        <v>17</v>
      </c>
      <c r="C55" s="212" t="s">
        <v>194</v>
      </c>
      <c r="D55" s="213">
        <v>12</v>
      </c>
      <c r="E55" s="221" t="s">
        <v>195</v>
      </c>
    </row>
    <row r="56" spans="1:5" ht="28.5">
      <c r="A56" s="373"/>
      <c r="B56" s="211">
        <v>18</v>
      </c>
      <c r="C56" s="212" t="s">
        <v>196</v>
      </c>
      <c r="D56" s="213">
        <v>13</v>
      </c>
      <c r="E56" s="221" t="s">
        <v>197</v>
      </c>
    </row>
    <row r="57" spans="1:5" ht="28.5">
      <c r="A57" s="373"/>
      <c r="B57" s="211">
        <v>19</v>
      </c>
      <c r="C57" s="212" t="s">
        <v>198</v>
      </c>
      <c r="D57" s="213">
        <v>14</v>
      </c>
      <c r="E57" s="221" t="s">
        <v>199</v>
      </c>
    </row>
    <row r="58" spans="1:5" ht="28.5">
      <c r="A58" s="373"/>
      <c r="B58" s="211">
        <v>20</v>
      </c>
      <c r="C58" s="212" t="s">
        <v>200</v>
      </c>
      <c r="D58" s="213">
        <v>15</v>
      </c>
      <c r="E58" s="221" t="s">
        <v>201</v>
      </c>
    </row>
    <row r="59" spans="1:5" ht="28.5">
      <c r="A59" s="373"/>
      <c r="B59" s="211">
        <v>21</v>
      </c>
      <c r="C59" s="212" t="s">
        <v>202</v>
      </c>
      <c r="D59" s="213">
        <v>16</v>
      </c>
      <c r="E59" s="221" t="s">
        <v>203</v>
      </c>
    </row>
    <row r="60" spans="1:5">
      <c r="A60" s="373"/>
      <c r="B60" s="211">
        <v>22</v>
      </c>
      <c r="C60" s="212" t="s">
        <v>204</v>
      </c>
      <c r="D60" s="213"/>
      <c r="E60" s="221"/>
    </row>
    <row r="61" spans="1:5" ht="28.5">
      <c r="A61" s="373"/>
      <c r="B61" s="211">
        <v>23</v>
      </c>
      <c r="C61" s="212" t="s">
        <v>205</v>
      </c>
      <c r="D61" s="213"/>
      <c r="E61" s="221"/>
    </row>
    <row r="62" spans="1:5" ht="57">
      <c r="A62" s="373"/>
      <c r="B62" s="211">
        <v>24</v>
      </c>
      <c r="C62" s="212" t="s">
        <v>206</v>
      </c>
      <c r="D62" s="213"/>
      <c r="E62" s="221"/>
    </row>
    <row r="63" spans="1:5" ht="57">
      <c r="A63" s="373" t="s">
        <v>207</v>
      </c>
      <c r="B63" s="211">
        <v>25</v>
      </c>
      <c r="C63" s="212" t="s">
        <v>208</v>
      </c>
      <c r="D63" s="213">
        <v>17</v>
      </c>
      <c r="E63" s="221" t="s">
        <v>209</v>
      </c>
    </row>
    <row r="64" spans="1:5" ht="42.75">
      <c r="A64" s="373"/>
      <c r="B64" s="211">
        <v>26</v>
      </c>
      <c r="C64" s="212" t="s">
        <v>210</v>
      </c>
      <c r="D64" s="213">
        <v>18</v>
      </c>
      <c r="E64" s="212" t="s">
        <v>211</v>
      </c>
    </row>
    <row r="65" spans="1:6" ht="57">
      <c r="A65" s="256" t="s">
        <v>212</v>
      </c>
      <c r="B65" s="211">
        <v>27</v>
      </c>
      <c r="C65" s="212" t="s">
        <v>213</v>
      </c>
      <c r="D65" s="213">
        <v>19</v>
      </c>
      <c r="E65" s="212" t="s">
        <v>214</v>
      </c>
    </row>
    <row r="66" spans="1:6" ht="76.900000000000006" customHeight="1">
      <c r="A66" s="255" t="s">
        <v>215</v>
      </c>
      <c r="B66" s="211"/>
      <c r="C66" s="212"/>
      <c r="D66" s="213">
        <v>20</v>
      </c>
      <c r="E66" s="212" t="s">
        <v>216</v>
      </c>
    </row>
    <row r="67" spans="1:6" ht="49.9" customHeight="1">
      <c r="A67" s="373" t="s">
        <v>217</v>
      </c>
      <c r="B67" s="211">
        <v>28</v>
      </c>
      <c r="C67" s="221" t="s">
        <v>218</v>
      </c>
      <c r="D67" s="213">
        <v>21</v>
      </c>
      <c r="E67" s="221" t="s">
        <v>219</v>
      </c>
    </row>
    <row r="68" spans="1:6" ht="49.9" customHeight="1">
      <c r="A68" s="373"/>
      <c r="B68" s="201"/>
      <c r="C68" s="221"/>
      <c r="D68" s="213">
        <v>22</v>
      </c>
      <c r="E68" s="221" t="s">
        <v>220</v>
      </c>
    </row>
    <row r="69" spans="1:6" ht="49.9" customHeight="1">
      <c r="A69" s="373"/>
      <c r="B69" s="211"/>
      <c r="C69" s="214"/>
      <c r="D69" s="213">
        <v>23</v>
      </c>
      <c r="E69" s="221" t="s">
        <v>221</v>
      </c>
    </row>
    <row r="70" spans="1:6" ht="40.15" customHeight="1">
      <c r="A70" s="376" t="s">
        <v>222</v>
      </c>
      <c r="B70" s="211">
        <v>29</v>
      </c>
      <c r="C70" s="212" t="s">
        <v>223</v>
      </c>
      <c r="D70" s="213">
        <v>24</v>
      </c>
      <c r="E70" s="212" t="s">
        <v>224</v>
      </c>
    </row>
    <row r="71" spans="1:6" ht="72" customHeight="1">
      <c r="A71" s="377"/>
      <c r="B71" s="222">
        <v>30</v>
      </c>
      <c r="C71" s="223" t="s">
        <v>225</v>
      </c>
      <c r="D71" s="213">
        <v>25</v>
      </c>
      <c r="E71" s="223" t="s">
        <v>226</v>
      </c>
    </row>
    <row r="72" spans="1:6" ht="57">
      <c r="A72" s="259" t="s">
        <v>227</v>
      </c>
      <c r="B72" s="379" t="s">
        <v>228</v>
      </c>
      <c r="C72" s="380"/>
      <c r="D72" s="260" t="s">
        <v>229</v>
      </c>
      <c r="E72" s="260" t="s">
        <v>230</v>
      </c>
    </row>
    <row r="73" spans="1:6" ht="28.5">
      <c r="A73" s="261" t="s">
        <v>231</v>
      </c>
      <c r="B73" s="381" t="s">
        <v>232</v>
      </c>
      <c r="C73" s="382"/>
      <c r="D73" s="262" t="s">
        <v>233</v>
      </c>
      <c r="E73" s="260" t="s">
        <v>234</v>
      </c>
    </row>
    <row r="74" spans="1:6" ht="14.25" customHeight="1">
      <c r="A74"/>
      <c r="B74"/>
      <c r="C74"/>
      <c r="D74"/>
      <c r="E74" s="263"/>
      <c r="F74"/>
    </row>
    <row r="75" spans="1:6" ht="72" customHeight="1">
      <c r="A75" s="224"/>
      <c r="B75" s="225"/>
      <c r="C75" s="226"/>
      <c r="D75" s="225"/>
      <c r="E75" s="226"/>
    </row>
  </sheetData>
  <mergeCells count="25">
    <mergeCell ref="A63:A64"/>
    <mergeCell ref="A67:A69"/>
    <mergeCell ref="A70:A71"/>
    <mergeCell ref="B72:C72"/>
    <mergeCell ref="B73:C73"/>
    <mergeCell ref="A52:A62"/>
    <mergeCell ref="A9:E9"/>
    <mergeCell ref="A11:A12"/>
    <mergeCell ref="A13:A15"/>
    <mergeCell ref="A16:A24"/>
    <mergeCell ref="A25:A30"/>
    <mergeCell ref="A31:A33"/>
    <mergeCell ref="A34:A36"/>
    <mergeCell ref="A37:E37"/>
    <mergeCell ref="A39:A40"/>
    <mergeCell ref="A42:A47"/>
    <mergeCell ref="A48: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6AF17-D8AB-45D1-9B03-A168A24889A2}">
  <sheetPr codeName="Sheet5">
    <tabColor theme="4" tint="-0.499984740745262"/>
  </sheetPr>
  <dimension ref="A1:F13"/>
  <sheetViews>
    <sheetView showGridLines="0" view="pageBreakPreview" zoomScale="70" zoomScaleNormal="90" zoomScaleSheetLayoutView="70" workbookViewId="0">
      <selection activeCell="D10" sqref="D10"/>
    </sheetView>
  </sheetViews>
  <sheetFormatPr baseColWidth="10" defaultColWidth="10.42578125" defaultRowHeight="15"/>
  <cols>
    <col min="1" max="1" width="60.7109375" style="242" customWidth="1"/>
    <col min="2" max="2" width="15.7109375" style="243" customWidth="1"/>
    <col min="3" max="5" width="15.7109375" style="244" customWidth="1"/>
    <col min="6" max="6" width="40.7109375" style="242" customWidth="1"/>
    <col min="7" max="7" width="2.7109375" style="230" customWidth="1"/>
    <col min="8" max="16384" width="10.42578125" style="230"/>
  </cols>
  <sheetData>
    <row r="1" spans="1:6" ht="79.900000000000006" customHeight="1">
      <c r="A1" s="229"/>
      <c r="B1" s="383" t="s">
        <v>235</v>
      </c>
      <c r="C1" s="383"/>
      <c r="D1" s="383"/>
      <c r="E1" s="383"/>
      <c r="F1" s="229"/>
    </row>
    <row r="2" spans="1:6">
      <c r="A2" s="384" t="s">
        <v>236</v>
      </c>
      <c r="B2" s="384"/>
      <c r="C2" s="384"/>
      <c r="D2" s="384"/>
      <c r="E2" s="384"/>
      <c r="F2" s="384"/>
    </row>
    <row r="3" spans="1:6" ht="28.5" customHeight="1">
      <c r="A3" s="385" t="s">
        <v>237</v>
      </c>
      <c r="B3" s="386" t="s">
        <v>238</v>
      </c>
      <c r="C3" s="386"/>
      <c r="D3" s="386"/>
      <c r="E3" s="386"/>
      <c r="F3" s="257" t="s">
        <v>239</v>
      </c>
    </row>
    <row r="4" spans="1:6" ht="46.5" customHeight="1">
      <c r="A4" s="385"/>
      <c r="B4" s="231" t="s">
        <v>240</v>
      </c>
      <c r="C4" s="231" t="s">
        <v>241</v>
      </c>
      <c r="D4" s="231" t="s">
        <v>242</v>
      </c>
      <c r="E4" s="231" t="s">
        <v>243</v>
      </c>
      <c r="F4" s="232"/>
    </row>
    <row r="5" spans="1:6" ht="64.900000000000006" customHeight="1">
      <c r="A5" s="264"/>
      <c r="B5" s="233"/>
      <c r="C5" s="234"/>
      <c r="D5" s="234"/>
      <c r="E5" s="234"/>
      <c r="F5" s="235"/>
    </row>
    <row r="6" spans="1:6" ht="64.900000000000006" customHeight="1">
      <c r="A6" s="239"/>
      <c r="B6" s="233"/>
      <c r="C6" s="234"/>
      <c r="D6" s="234"/>
      <c r="E6" s="234"/>
      <c r="F6" s="235"/>
    </row>
    <row r="7" spans="1:6" ht="64.900000000000006" customHeight="1">
      <c r="A7" s="264"/>
      <c r="B7" s="233"/>
      <c r="C7" s="234"/>
      <c r="D7" s="234"/>
      <c r="E7" s="234"/>
      <c r="F7" s="235"/>
    </row>
    <row r="8" spans="1:6" ht="64.900000000000006" customHeight="1">
      <c r="A8" s="265"/>
      <c r="B8" s="233"/>
      <c r="C8" s="234"/>
      <c r="D8" s="234"/>
      <c r="E8" s="234"/>
      <c r="F8" s="235"/>
    </row>
    <row r="9" spans="1:6" ht="79.150000000000006" customHeight="1">
      <c r="A9" s="239"/>
      <c r="B9" s="233"/>
      <c r="C9" s="234"/>
      <c r="D9" s="234"/>
      <c r="E9" s="234"/>
      <c r="F9" s="235"/>
    </row>
    <row r="10" spans="1:6" ht="64.900000000000006" customHeight="1">
      <c r="A10" s="236"/>
      <c r="B10" s="233"/>
      <c r="C10" s="234"/>
      <c r="D10" s="234"/>
      <c r="E10" s="234"/>
      <c r="F10" s="235"/>
    </row>
    <row r="11" spans="1:6" ht="64.900000000000006" customHeight="1">
      <c r="A11" s="240"/>
      <c r="B11" s="237"/>
      <c r="C11" s="238"/>
      <c r="D11" s="238"/>
      <c r="E11" s="238"/>
      <c r="F11" s="241"/>
    </row>
    <row r="12" spans="1:6" ht="64.900000000000006" customHeight="1">
      <c r="A12" s="240"/>
      <c r="B12" s="237"/>
      <c r="C12" s="238"/>
      <c r="D12" s="234"/>
      <c r="E12" s="238"/>
      <c r="F12" s="241"/>
    </row>
    <row r="13" spans="1:6" ht="64.900000000000006" customHeight="1">
      <c r="A13" s="240"/>
      <c r="B13" s="237"/>
      <c r="C13" s="238"/>
      <c r="D13" s="238"/>
      <c r="E13" s="238"/>
      <c r="F13" s="241"/>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5754605C-DAA6-4EC2-8D09-91DB8311407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F2EA6AE-4EA1-48CF-B8D1-3203C173F796}"/>
  </dataValidations>
  <pageMargins left="0.7" right="0.7" top="0.75" bottom="0.75" header="0.3" footer="0.3"/>
  <pageSetup scale="4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19"/>
  <sheetViews>
    <sheetView showGridLines="0" zoomScale="80" zoomScaleNormal="80" zoomScalePageLayoutView="50" workbookViewId="0">
      <selection activeCell="J19" sqref="J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25"/>
      <c r="B1" s="426"/>
      <c r="C1" s="42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27"/>
      <c r="B2" s="428"/>
      <c r="C2" s="42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25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29" t="s">
        <v>244</v>
      </c>
      <c r="B4" s="429"/>
      <c r="C4" s="429"/>
      <c r="D4" s="445" t="s">
        <v>5</v>
      </c>
      <c r="E4" s="446"/>
      <c r="F4" s="446"/>
      <c r="G4" s="446"/>
      <c r="H4" s="446"/>
      <c r="I4" s="446"/>
      <c r="J4" s="446"/>
      <c r="K4" s="446"/>
      <c r="L4" s="446"/>
      <c r="M4" s="446"/>
      <c r="N4" s="447"/>
      <c r="O4" s="18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29" t="s">
        <v>245</v>
      </c>
      <c r="B5" s="429"/>
      <c r="C5" s="429"/>
      <c r="D5" s="445" t="s">
        <v>109</v>
      </c>
      <c r="E5" s="446"/>
      <c r="F5" s="446"/>
      <c r="G5" s="446"/>
      <c r="H5" s="446"/>
      <c r="I5" s="446"/>
      <c r="J5" s="446"/>
      <c r="K5" s="446"/>
      <c r="L5" s="446"/>
      <c r="M5" s="446"/>
      <c r="N5" s="447"/>
      <c r="O5" s="18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29" t="s">
        <v>246</v>
      </c>
      <c r="B6" s="429"/>
      <c r="C6" s="429"/>
      <c r="D6" s="445" t="s">
        <v>247</v>
      </c>
      <c r="E6" s="446"/>
      <c r="F6" s="446"/>
      <c r="G6" s="446"/>
      <c r="H6" s="446"/>
      <c r="I6" s="446"/>
      <c r="J6" s="446"/>
      <c r="K6" s="446"/>
      <c r="L6" s="446"/>
      <c r="M6" s="446"/>
      <c r="N6" s="447"/>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248</v>
      </c>
      <c r="B7" s="155"/>
      <c r="C7" s="155"/>
      <c r="D7" s="433" t="s">
        <v>249</v>
      </c>
      <c r="E7" s="464" t="s">
        <v>250</v>
      </c>
      <c r="F7" s="465"/>
      <c r="G7" s="465"/>
      <c r="H7" s="466"/>
      <c r="I7" s="442" t="s">
        <v>251</v>
      </c>
      <c r="J7" s="443"/>
      <c r="K7" s="443"/>
      <c r="L7" s="443"/>
      <c r="M7" s="444"/>
      <c r="N7" s="439" t="s">
        <v>252</v>
      </c>
      <c r="O7" s="44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c r="A8" s="430" t="s">
        <v>253</v>
      </c>
      <c r="B8" s="432" t="s">
        <v>254</v>
      </c>
      <c r="C8" s="133" t="s">
        <v>255</v>
      </c>
      <c r="D8" s="433"/>
      <c r="E8" s="434" t="s">
        <v>50</v>
      </c>
      <c r="F8" s="434" t="s">
        <v>256</v>
      </c>
      <c r="G8" s="434" t="s">
        <v>257</v>
      </c>
      <c r="H8" s="434" t="s">
        <v>56</v>
      </c>
      <c r="I8" s="441" t="s">
        <v>258</v>
      </c>
      <c r="J8" s="125" t="s">
        <v>259</v>
      </c>
      <c r="K8" s="441" t="s">
        <v>251</v>
      </c>
      <c r="L8" s="441" t="s">
        <v>260</v>
      </c>
      <c r="M8" s="441" t="s">
        <v>261</v>
      </c>
      <c r="N8" s="436" t="s">
        <v>262</v>
      </c>
      <c r="O8" s="436" t="s">
        <v>263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31"/>
      <c r="B9" s="433"/>
      <c r="C9" s="98" t="s">
        <v>264</v>
      </c>
      <c r="D9" s="433"/>
      <c r="E9" s="435"/>
      <c r="F9" s="435"/>
      <c r="G9" s="435"/>
      <c r="H9" s="435"/>
      <c r="I9" s="435"/>
      <c r="J9" s="131" t="s">
        <v>265</v>
      </c>
      <c r="K9" s="435" t="s">
        <v>266</v>
      </c>
      <c r="L9" s="435"/>
      <c r="M9" s="435" t="s">
        <v>266</v>
      </c>
      <c r="N9" s="438"/>
      <c r="O9" s="43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6" customHeight="1">
      <c r="A10" s="410">
        <v>1</v>
      </c>
      <c r="B10" s="413" t="s">
        <v>267</v>
      </c>
      <c r="C10" s="423" t="s">
        <v>268</v>
      </c>
      <c r="D10" s="246" t="s">
        <v>269</v>
      </c>
      <c r="E10" s="452">
        <v>360</v>
      </c>
      <c r="F10" s="452">
        <v>5</v>
      </c>
      <c r="G10" s="467">
        <f>+F10/E10</f>
        <v>1.3888888888888888E-2</v>
      </c>
      <c r="H10" s="40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49" t="s">
        <v>270</v>
      </c>
      <c r="J10" s="250" t="s">
        <v>271</v>
      </c>
      <c r="K10" s="159" t="str">
        <f>IFERROR(CONCATENATE(INDEX('8- Políticas de Administración '!$B$16:$F$53,MATCH('5- Identificación de Riesgos'!J10,'8- Políticas de Administración '!$C$16:$C$54,0),1)," - ",L10),"")</f>
        <v>Leve - 1</v>
      </c>
      <c r="L10" s="184">
        <f>IFERROR(VLOOKUP(INDEX('8- Políticas de Administración '!$B$16:$F$63,MATCH('5- Identificación de Riesgos'!J10,'8- Políticas de Administración '!$C$16:$C$64,0),1),'8- Políticas de Administración '!$B$16:$F$64,5,FALSE),"")</f>
        <v>1</v>
      </c>
      <c r="M10" s="396" t="str">
        <f>IFERROR(CONCATENATE(INDEX('8- Políticas de Administración '!$B$16:$F$53,MATCH(ROUND(AVERAGE(L10:L19),0),'8- Políticas de Administración '!$F$16:$F$53,0),1)," - ",ROUND(AVERAGE(L10:L19),0)),"")</f>
        <v>Leve - 1</v>
      </c>
      <c r="N10" s="389" t="str">
        <f>IFERROR(CONCATENATE(VLOOKUP((LEFT(H10,LEN(H10)-4)&amp;LEFT(M10,LEN(M10)-4)),'9- Matriz de Calor '!$D$18:$E$42,2,0)," - ",RIGHT(H10,1)*RIGHT(M10,1)),"")</f>
        <v>Bajo - 1</v>
      </c>
      <c r="O10" s="462">
        <f>RIGHT(H10,1)*RIGHT(M10,1)</f>
        <v>1</v>
      </c>
      <c r="P10" s="18"/>
    </row>
    <row r="11" spans="1:256" ht="25.5">
      <c r="A11" s="411"/>
      <c r="B11" s="413"/>
      <c r="C11" s="423"/>
      <c r="D11" s="246" t="s">
        <v>272</v>
      </c>
      <c r="E11" s="452"/>
      <c r="F11" s="452"/>
      <c r="G11" s="468"/>
      <c r="H11" s="405"/>
      <c r="I11" s="249" t="s">
        <v>273</v>
      </c>
      <c r="J11" s="250" t="s">
        <v>274</v>
      </c>
      <c r="K11" s="160"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397"/>
      <c r="N11" s="390"/>
      <c r="O11" s="462"/>
      <c r="P11" s="18"/>
    </row>
    <row r="12" spans="1:256" ht="25.5">
      <c r="A12" s="411"/>
      <c r="B12" s="413"/>
      <c r="C12" s="423"/>
      <c r="D12" s="247" t="s">
        <v>275</v>
      </c>
      <c r="E12" s="452"/>
      <c r="F12" s="452"/>
      <c r="G12" s="468"/>
      <c r="H12" s="405"/>
      <c r="I12" s="249" t="s">
        <v>276</v>
      </c>
      <c r="J12" s="250" t="s">
        <v>277</v>
      </c>
      <c r="K12" s="160" t="str">
        <f>IFERROR(CONCATENATE(INDEX('8- Políticas de Administración '!$B$16:$F$53,MATCH('5- Identificación de Riesgos'!J12,'8- Políticas de Administración '!$C$16:$C$54,0),1)," - ",L12),"")</f>
        <v>Leve - 1</v>
      </c>
      <c r="L12" s="183">
        <f>IFERROR(VLOOKUP(INDEX('8- Políticas de Administración '!$B$16:$F$63,MATCH('5- Identificación de Riesgos'!J12,'8- Políticas de Administración '!$C$16:$C$64,0),1),'8- Políticas de Administración '!$B$16:$F$64,5,FALSE),"")</f>
        <v>1</v>
      </c>
      <c r="M12" s="397"/>
      <c r="N12" s="390"/>
      <c r="O12" s="462"/>
      <c r="P12" s="18"/>
    </row>
    <row r="13" spans="1:256" ht="25.5">
      <c r="A13" s="411"/>
      <c r="B13" s="413"/>
      <c r="C13" s="423"/>
      <c r="D13" s="247"/>
      <c r="E13" s="452"/>
      <c r="F13" s="452"/>
      <c r="G13" s="468"/>
      <c r="H13" s="405"/>
      <c r="I13" s="249" t="s">
        <v>278</v>
      </c>
      <c r="J13" s="250" t="s">
        <v>279</v>
      </c>
      <c r="K13" s="160" t="str">
        <f>IFERROR(CONCATENATE(INDEX('8- Políticas de Administración '!$B$16:$F$53,MATCH('5- Identificación de Riesgos'!J13,'8- Políticas de Administración '!$C$16:$C$54,0),1)," - ",L13),"")</f>
        <v>Leve - 1</v>
      </c>
      <c r="L13" s="183">
        <f>IFERROR(VLOOKUP(INDEX('8- Políticas de Administración '!$B$16:$F$63,MATCH('5- Identificación de Riesgos'!J13,'8- Políticas de Administración '!$C$16:$C$64,0),1),'8- Políticas de Administración '!$B$16:$F$64,5,FALSE),"")</f>
        <v>1</v>
      </c>
      <c r="M13" s="397"/>
      <c r="N13" s="390"/>
      <c r="O13" s="462"/>
      <c r="P13" s="18"/>
    </row>
    <row r="14" spans="1:256" ht="16.5">
      <c r="A14" s="411"/>
      <c r="B14" s="413"/>
      <c r="C14" s="423"/>
      <c r="D14" s="248"/>
      <c r="E14" s="452"/>
      <c r="F14" s="452"/>
      <c r="G14" s="468"/>
      <c r="H14" s="405"/>
      <c r="I14" s="160"/>
      <c r="J14" s="188"/>
      <c r="K14" s="160"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97"/>
      <c r="N14" s="390"/>
      <c r="O14" s="462"/>
      <c r="P14" s="18"/>
    </row>
    <row r="15" spans="1:256" ht="16.5">
      <c r="A15" s="411"/>
      <c r="B15" s="413"/>
      <c r="C15" s="423"/>
      <c r="D15" s="248"/>
      <c r="E15" s="452"/>
      <c r="F15" s="452"/>
      <c r="G15" s="468"/>
      <c r="H15" s="405"/>
      <c r="I15" s="160"/>
      <c r="J15" s="188"/>
      <c r="K15" s="160"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97"/>
      <c r="N15" s="390"/>
      <c r="O15" s="462"/>
      <c r="P15" s="18"/>
    </row>
    <row r="16" spans="1:256" ht="16.5">
      <c r="A16" s="411"/>
      <c r="B16" s="413"/>
      <c r="C16" s="423"/>
      <c r="D16" s="246"/>
      <c r="E16" s="452"/>
      <c r="F16" s="452"/>
      <c r="G16" s="468"/>
      <c r="H16" s="405"/>
      <c r="I16" s="160"/>
      <c r="J16" s="188"/>
      <c r="K16" s="160"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97"/>
      <c r="N16" s="390"/>
      <c r="O16" s="462"/>
      <c r="P16" s="18"/>
    </row>
    <row r="17" spans="1:16" ht="16.5">
      <c r="A17" s="411"/>
      <c r="B17" s="413"/>
      <c r="C17" s="423"/>
      <c r="D17" s="246"/>
      <c r="E17" s="452"/>
      <c r="F17" s="452"/>
      <c r="G17" s="468"/>
      <c r="H17" s="405"/>
      <c r="I17" s="160"/>
      <c r="J17" s="188"/>
      <c r="K17" s="160"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97"/>
      <c r="N17" s="390"/>
      <c r="O17" s="462"/>
      <c r="P17" s="18"/>
    </row>
    <row r="18" spans="1:16" ht="16.5">
      <c r="A18" s="411"/>
      <c r="B18" s="413"/>
      <c r="C18" s="423"/>
      <c r="D18" s="246"/>
      <c r="E18" s="452"/>
      <c r="F18" s="452"/>
      <c r="G18" s="468"/>
      <c r="H18" s="405"/>
      <c r="I18" s="160"/>
      <c r="J18" s="188"/>
      <c r="K18" s="160"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97"/>
      <c r="N18" s="390"/>
      <c r="O18" s="462"/>
      <c r="P18" s="18"/>
    </row>
    <row r="19" spans="1:16" ht="16.5">
      <c r="A19" s="412"/>
      <c r="B19" s="413"/>
      <c r="C19" s="423"/>
      <c r="D19" s="246"/>
      <c r="E19" s="452"/>
      <c r="F19" s="452"/>
      <c r="G19" s="469"/>
      <c r="H19" s="406"/>
      <c r="I19" s="161"/>
      <c r="J19" s="189"/>
      <c r="K19" s="161"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398"/>
      <c r="N19" s="391"/>
      <c r="O19" s="462"/>
      <c r="P19" s="18"/>
    </row>
    <row r="20" spans="1:16" ht="45">
      <c r="A20" s="410">
        <v>2</v>
      </c>
      <c r="B20" s="413" t="s">
        <v>280</v>
      </c>
      <c r="C20" s="423" t="s">
        <v>281</v>
      </c>
      <c r="D20" s="165" t="s">
        <v>282</v>
      </c>
      <c r="E20" s="413">
        <v>10</v>
      </c>
      <c r="F20" s="396">
        <v>1</v>
      </c>
      <c r="G20" s="467">
        <f t="shared" ref="G20" si="0">+F20/E20</f>
        <v>0.1</v>
      </c>
      <c r="H20" s="40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270</v>
      </c>
      <c r="J20" s="170" t="s">
        <v>283</v>
      </c>
      <c r="K20" s="159" t="str">
        <f>IFERROR(CONCATENATE(INDEX('8- Políticas de Administración '!$B$16:$F$53,MATCH('5- Identificación de Riesgos'!J20,'8- Políticas de Administración '!$C$16:$C$54,0),1)," - ",L20),"")</f>
        <v>Moderado - 3</v>
      </c>
      <c r="L20" s="184">
        <f>IFERROR(VLOOKUP(INDEX('8- Políticas de Administración '!$B$16:$F$63,MATCH('5- Identificación de Riesgos'!J20,'8- Políticas de Administración '!$C$16:$C$64,0),1),'8- Políticas de Administración '!$B$16:$F$64,5,FALSE),"")</f>
        <v>3</v>
      </c>
      <c r="M20" s="396" t="str">
        <f>IFERROR(CONCATENATE(INDEX('8- Políticas de Administración '!$B$16:$F$53,MATCH(ROUND(AVERAGE(L20:L29),0),'8- Políticas de Administración '!$F$16:$F$53,0),1)," - ",ROUND(AVERAGE(L20:L29),0)),"")</f>
        <v>Menor - 2</v>
      </c>
      <c r="N20" s="389" t="str">
        <f>IFERROR(CONCATENATE(VLOOKUP((LEFT(H20,LEN(H20)-4)&amp;LEFT(M20,LEN(M20)-4)),'9- Matriz de Calor '!$D$18:$E$42,2,0)," - ",RIGHT(H20,1)*RIGHT(M20,1)),"")</f>
        <v>Moderado - 6</v>
      </c>
      <c r="O20" s="463">
        <f>RIGHT(H20,1)*RIGHT(M20,1)</f>
        <v>6</v>
      </c>
    </row>
    <row r="21" spans="1:16" ht="30">
      <c r="A21" s="411"/>
      <c r="B21" s="413"/>
      <c r="C21" s="423"/>
      <c r="D21" s="165" t="s">
        <v>284</v>
      </c>
      <c r="E21" s="413"/>
      <c r="F21" s="397"/>
      <c r="G21" s="468"/>
      <c r="H21" s="405"/>
      <c r="I21" s="160" t="s">
        <v>273</v>
      </c>
      <c r="J21" s="188" t="s">
        <v>274</v>
      </c>
      <c r="K21" s="160" t="str">
        <f>IFERROR(CONCATENATE(INDEX('8- Políticas de Administración '!$B$16:$F$53,MATCH('5- Identificación de Riesgos'!J21,'8- Políticas de Administración '!$C$16:$C$54,0),1)," - ",L21),"")</f>
        <v>Leve - 1</v>
      </c>
      <c r="L21" s="183">
        <f>IFERROR(VLOOKUP(INDEX('8- Políticas de Administración '!$B$16:$F$63,MATCH('5- Identificación de Riesgos'!J21,'8- Políticas de Administración '!$C$16:$C$64,0),1),'8- Políticas de Administración '!$B$16:$F$64,5,FALSE),"")</f>
        <v>1</v>
      </c>
      <c r="M21" s="397"/>
      <c r="N21" s="390"/>
      <c r="O21" s="399"/>
    </row>
    <row r="22" spans="1:16" ht="30">
      <c r="A22" s="411"/>
      <c r="B22" s="413"/>
      <c r="C22" s="423"/>
      <c r="D22" s="165" t="s">
        <v>285</v>
      </c>
      <c r="E22" s="413"/>
      <c r="F22" s="397"/>
      <c r="G22" s="468"/>
      <c r="H22" s="405"/>
      <c r="I22" s="160" t="s">
        <v>276</v>
      </c>
      <c r="J22" s="188" t="s">
        <v>277</v>
      </c>
      <c r="K22" s="160" t="str">
        <f>IFERROR(CONCATENATE(INDEX('8- Políticas de Administración '!$B$16:$F$53,MATCH('5- Identificación de Riesgos'!J22,'8- Políticas de Administración '!$C$16:$C$54,0),1)," - ",L22),"")</f>
        <v>Leve - 1</v>
      </c>
      <c r="L22" s="183">
        <f>IFERROR(VLOOKUP(INDEX('8- Políticas de Administración '!$B$16:$F$63,MATCH('5- Identificación de Riesgos'!J22,'8- Políticas de Administración '!$C$16:$C$64,0),1),'8- Políticas de Administración '!$B$16:$F$64,5,FALSE),"")</f>
        <v>1</v>
      </c>
      <c r="M22" s="397"/>
      <c r="N22" s="390"/>
      <c r="O22" s="399"/>
    </row>
    <row r="23" spans="1:16" ht="30">
      <c r="A23" s="411"/>
      <c r="B23" s="413"/>
      <c r="C23" s="423"/>
      <c r="D23" s="165" t="s">
        <v>286</v>
      </c>
      <c r="E23" s="413"/>
      <c r="F23" s="397"/>
      <c r="G23" s="468"/>
      <c r="H23" s="405"/>
      <c r="I23" s="160" t="s">
        <v>278</v>
      </c>
      <c r="J23" s="188" t="s">
        <v>279</v>
      </c>
      <c r="K23" s="160" t="str">
        <f>IFERROR(CONCATENATE(INDEX('8- Políticas de Administración '!$B$16:$F$53,MATCH('5- Identificación de Riesgos'!J23,'8- Políticas de Administración '!$C$16:$C$54,0),1)," - ",L23),"")</f>
        <v>Leve - 1</v>
      </c>
      <c r="L23" s="183">
        <f>IFERROR(VLOOKUP(INDEX('8- Políticas de Administración '!$B$16:$F$63,MATCH('5- Identificación de Riesgos'!J23,'8- Políticas de Administración '!$C$16:$C$64,0),1),'8- Políticas de Administración '!$B$16:$F$64,5,FALSE),"")</f>
        <v>1</v>
      </c>
      <c r="M23" s="397"/>
      <c r="N23" s="390"/>
      <c r="O23" s="399"/>
    </row>
    <row r="24" spans="1:16" ht="39.75" customHeight="1">
      <c r="A24" s="411"/>
      <c r="B24" s="413"/>
      <c r="C24" s="423"/>
      <c r="D24" s="165" t="s">
        <v>287</v>
      </c>
      <c r="E24" s="413"/>
      <c r="F24" s="397"/>
      <c r="G24" s="468"/>
      <c r="H24" s="405"/>
      <c r="I24" s="160"/>
      <c r="J24" s="188"/>
      <c r="K24" s="160"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97"/>
      <c r="N24" s="390"/>
      <c r="O24" s="399"/>
    </row>
    <row r="25" spans="1:16" ht="30">
      <c r="A25" s="411"/>
      <c r="B25" s="413"/>
      <c r="C25" s="423"/>
      <c r="D25" s="168" t="s">
        <v>288</v>
      </c>
      <c r="E25" s="413"/>
      <c r="F25" s="397"/>
      <c r="G25" s="468"/>
      <c r="H25" s="405"/>
      <c r="I25" s="160"/>
      <c r="J25" s="188"/>
      <c r="K25" s="160"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97"/>
      <c r="N25" s="390"/>
      <c r="O25" s="399"/>
    </row>
    <row r="26" spans="1:16">
      <c r="A26" s="411"/>
      <c r="B26" s="413"/>
      <c r="C26" s="423"/>
      <c r="D26" s="166"/>
      <c r="E26" s="413"/>
      <c r="F26" s="397"/>
      <c r="G26" s="468"/>
      <c r="H26" s="405"/>
      <c r="I26" s="160"/>
      <c r="J26" s="188"/>
      <c r="K26" s="160"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97"/>
      <c r="N26" s="390"/>
      <c r="O26" s="399"/>
    </row>
    <row r="27" spans="1:16">
      <c r="A27" s="411"/>
      <c r="B27" s="413"/>
      <c r="C27" s="423"/>
      <c r="D27" s="166"/>
      <c r="E27" s="413"/>
      <c r="F27" s="397"/>
      <c r="G27" s="468"/>
      <c r="H27" s="405"/>
      <c r="I27" s="160"/>
      <c r="J27" s="188"/>
      <c r="K27" s="160"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97"/>
      <c r="N27" s="390"/>
      <c r="O27" s="399"/>
    </row>
    <row r="28" spans="1:16">
      <c r="A28" s="411"/>
      <c r="B28" s="413"/>
      <c r="C28" s="423"/>
      <c r="D28" s="166"/>
      <c r="E28" s="413"/>
      <c r="F28" s="397"/>
      <c r="G28" s="468"/>
      <c r="H28" s="405"/>
      <c r="I28" s="160"/>
      <c r="J28" s="188"/>
      <c r="K28" s="160"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97"/>
      <c r="N28" s="390"/>
      <c r="O28" s="399"/>
    </row>
    <row r="29" spans="1:16">
      <c r="A29" s="412"/>
      <c r="B29" s="413"/>
      <c r="C29" s="423"/>
      <c r="D29" s="167"/>
      <c r="E29" s="413"/>
      <c r="F29" s="398"/>
      <c r="G29" s="469"/>
      <c r="H29" s="406"/>
      <c r="I29" s="161"/>
      <c r="J29" s="189"/>
      <c r="K29" s="161"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398"/>
      <c r="N29" s="391"/>
      <c r="O29" s="399"/>
    </row>
    <row r="30" spans="1:16" ht="45">
      <c r="A30" s="449">
        <v>3</v>
      </c>
      <c r="B30" s="452" t="s">
        <v>289</v>
      </c>
      <c r="C30" s="423" t="s">
        <v>290</v>
      </c>
      <c r="D30" s="165" t="s">
        <v>291</v>
      </c>
      <c r="E30" s="396">
        <v>1175</v>
      </c>
      <c r="F30" s="396">
        <v>152</v>
      </c>
      <c r="G30" s="401">
        <f>F30/E30</f>
        <v>0.12936170212765957</v>
      </c>
      <c r="H30" s="40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270</v>
      </c>
      <c r="J30" s="170" t="s">
        <v>283</v>
      </c>
      <c r="K30" s="159" t="str">
        <f>IFERROR(CONCATENATE(INDEX('8- Políticas de Administración '!$B$16:$F$53,MATCH('5- Identificación de Riesgos'!J30,'8- Políticas de Administración '!$C$16:$C$54,0),1)," - ",L30),"")</f>
        <v>Moderado - 3</v>
      </c>
      <c r="L30" s="184">
        <f>IFERROR(VLOOKUP(INDEX('8- Políticas de Administración '!$B$16:$F$63,MATCH('5- Identificación de Riesgos'!J30,'8- Políticas de Administración '!$C$16:$C$64,0),1),'8- Políticas de Administración '!$B$16:$F$64,5,FALSE),"")</f>
        <v>3</v>
      </c>
      <c r="M30" s="396" t="str">
        <f>IFERROR(CONCATENATE(INDEX('8- Políticas de Administración '!$B$16:$F$53,MATCH(ROUND(AVERAGE(L30:L39),0),'8- Políticas de Administración '!$F$16:$F$53,0),1)," - ",ROUND(AVERAGE(L30:L39),0)),"")</f>
        <v>Leve - 1</v>
      </c>
      <c r="N30" s="389" t="str">
        <f>IFERROR(CONCATENATE(VLOOKUP((LEFT(H30,LEN(H30)-4)&amp;LEFT(M30,LEN(M30)-4)),'9- Matriz de Calor '!$D$18:$E$42,2,0)," - ",RIGHT(H30,1)*RIGHT(M30,1)),"")</f>
        <v>Moderado - 3</v>
      </c>
      <c r="O30" s="399">
        <f>RIGHT(H30,1)*RIGHT(M30,1)</f>
        <v>3</v>
      </c>
    </row>
    <row r="31" spans="1:16" ht="51">
      <c r="A31" s="450"/>
      <c r="B31" s="452"/>
      <c r="C31" s="423"/>
      <c r="D31" s="165" t="s">
        <v>292</v>
      </c>
      <c r="E31" s="397"/>
      <c r="F31" s="397"/>
      <c r="G31" s="402"/>
      <c r="H31" s="405"/>
      <c r="I31" s="160" t="s">
        <v>293</v>
      </c>
      <c r="J31" s="188" t="s">
        <v>294</v>
      </c>
      <c r="K31" s="160" t="str">
        <f>IFERROR(CONCATENATE(INDEX('8- Políticas de Administración '!$B$16:$F$53,MATCH('5- Identificación de Riesgos'!J31,'8- Políticas de Administración '!$C$16:$C$54,0),1)," - ",L31),"")</f>
        <v>Leve - 1</v>
      </c>
      <c r="L31" s="183">
        <f>IFERROR(VLOOKUP(INDEX('8- Políticas de Administración '!$B$16:$F$63,MATCH('5- Identificación de Riesgos'!J31,'8- Políticas de Administración '!$C$16:$C$64,0),1),'8- Políticas de Administración '!$B$16:$F$64,5,FALSE),"")</f>
        <v>1</v>
      </c>
      <c r="M31" s="397"/>
      <c r="N31" s="390"/>
      <c r="O31" s="399"/>
    </row>
    <row r="32" spans="1:16" ht="30">
      <c r="A32" s="450"/>
      <c r="B32" s="452"/>
      <c r="C32" s="423"/>
      <c r="D32" s="165" t="s">
        <v>295</v>
      </c>
      <c r="E32" s="397"/>
      <c r="F32" s="397"/>
      <c r="G32" s="402"/>
      <c r="H32" s="405"/>
      <c r="I32" s="160" t="s">
        <v>278</v>
      </c>
      <c r="J32" s="188" t="s">
        <v>279</v>
      </c>
      <c r="K32" s="160" t="str">
        <f>IFERROR(CONCATENATE(INDEX('8- Políticas de Administración '!$B$16:$F$53,MATCH('5- Identificación de Riesgos'!J32,'8- Políticas de Administración '!$C$16:$C$54,0),1)," - ",L32),"")</f>
        <v>Leve - 1</v>
      </c>
      <c r="L32" s="183">
        <f>IFERROR(VLOOKUP(INDEX('8- Políticas de Administración '!$B$16:$F$63,MATCH('5- Identificación de Riesgos'!J32,'8- Políticas de Administración '!$C$16:$C$64,0),1),'8- Políticas de Administración '!$B$16:$F$64,5,FALSE),"")</f>
        <v>1</v>
      </c>
      <c r="M32" s="397"/>
      <c r="N32" s="390"/>
      <c r="O32" s="399"/>
    </row>
    <row r="33" spans="1:15" ht="30">
      <c r="A33" s="450"/>
      <c r="B33" s="452"/>
      <c r="C33" s="423"/>
      <c r="D33" s="165" t="s">
        <v>296</v>
      </c>
      <c r="E33" s="397"/>
      <c r="F33" s="397"/>
      <c r="G33" s="402"/>
      <c r="H33" s="405"/>
      <c r="I33" s="160" t="s">
        <v>273</v>
      </c>
      <c r="J33" s="188" t="s">
        <v>274</v>
      </c>
      <c r="K33" s="160" t="str">
        <f>IFERROR(CONCATENATE(INDEX('8- Políticas de Administración '!$B$16:$F$53,MATCH('5- Identificación de Riesgos'!J33,'8- Políticas de Administración '!$C$16:$C$54,0),1)," - ",L33),"")</f>
        <v>Leve - 1</v>
      </c>
      <c r="L33" s="183">
        <f>IFERROR(VLOOKUP(INDEX('8- Políticas de Administración '!$B$16:$F$63,MATCH('5- Identificación de Riesgos'!J33,'8- Políticas de Administración '!$C$16:$C$64,0),1),'8- Políticas de Administración '!$B$16:$F$64,5,FALSE),"")</f>
        <v>1</v>
      </c>
      <c r="M33" s="397"/>
      <c r="N33" s="390"/>
      <c r="O33" s="399"/>
    </row>
    <row r="34" spans="1:15" ht="30">
      <c r="A34" s="450"/>
      <c r="B34" s="452"/>
      <c r="C34" s="423"/>
      <c r="D34" s="246"/>
      <c r="E34" s="397"/>
      <c r="F34" s="397"/>
      <c r="G34" s="402"/>
      <c r="H34" s="405"/>
      <c r="I34" s="160" t="s">
        <v>276</v>
      </c>
      <c r="J34" s="188" t="s">
        <v>277</v>
      </c>
      <c r="K34" s="160" t="str">
        <f>IFERROR(CONCATENATE(INDEX('8- Políticas de Administración '!$B$16:$F$53,MATCH('5- Identificación de Riesgos'!J34,'8- Políticas de Administración '!$C$16:$C$54,0),1)," - ",L34),"")</f>
        <v>Leve - 1</v>
      </c>
      <c r="L34" s="183">
        <f>IFERROR(VLOOKUP(INDEX('8- Políticas de Administración '!$B$16:$F$63,MATCH('5- Identificación de Riesgos'!J34,'8- Políticas de Administración '!$C$16:$C$64,0),1),'8- Políticas de Administración '!$B$16:$F$64,5,FALSE),"")</f>
        <v>1</v>
      </c>
      <c r="M34" s="397"/>
      <c r="N34" s="390"/>
      <c r="O34" s="399"/>
    </row>
    <row r="35" spans="1:15" ht="60">
      <c r="A35" s="450"/>
      <c r="B35" s="452"/>
      <c r="C35" s="423"/>
      <c r="D35" s="246"/>
      <c r="E35" s="397"/>
      <c r="F35" s="397"/>
      <c r="G35" s="402"/>
      <c r="H35" s="405"/>
      <c r="I35" s="160" t="s">
        <v>297</v>
      </c>
      <c r="J35" s="188" t="s">
        <v>298</v>
      </c>
      <c r="K35" s="160" t="str">
        <f>IFERROR(CONCATENATE(INDEX('8- Políticas de Administración '!$B$16:$F$61,MATCH('5- Identificación de Riesgos'!J35,'8- Políticas de Administración '!$C$16:$C$61,0),1)," - ",L35),"")</f>
        <v>Leve - 1</v>
      </c>
      <c r="L35" s="183">
        <f>IFERROR(VLOOKUP(INDEX('8- Políticas de Administración '!$B$16:$F$63,MATCH('5- Identificación de Riesgos'!J35,'8- Políticas de Administración '!$C$16:$C$64,0),1),'8- Políticas de Administración '!$B$16:$F$64,5,FALSE),"")</f>
        <v>1</v>
      </c>
      <c r="M35" s="397"/>
      <c r="N35" s="390"/>
      <c r="O35" s="399"/>
    </row>
    <row r="36" spans="1:15">
      <c r="A36" s="450"/>
      <c r="B36" s="452"/>
      <c r="C36" s="423"/>
      <c r="D36" s="246"/>
      <c r="E36" s="397"/>
      <c r="F36" s="397"/>
      <c r="G36" s="402"/>
      <c r="H36" s="405"/>
      <c r="I36" s="160"/>
      <c r="J36" s="188"/>
      <c r="K36" s="160"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97"/>
      <c r="N36" s="390"/>
      <c r="O36" s="399"/>
    </row>
    <row r="37" spans="1:15">
      <c r="A37" s="450"/>
      <c r="B37" s="452"/>
      <c r="C37" s="423"/>
      <c r="D37" s="246"/>
      <c r="E37" s="397"/>
      <c r="F37" s="397"/>
      <c r="G37" s="402"/>
      <c r="H37" s="405"/>
      <c r="I37" s="160"/>
      <c r="J37" s="188"/>
      <c r="K37" s="160"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97"/>
      <c r="N37" s="390"/>
      <c r="O37" s="399"/>
    </row>
    <row r="38" spans="1:15">
      <c r="A38" s="450"/>
      <c r="B38" s="452"/>
      <c r="C38" s="423"/>
      <c r="D38" s="246"/>
      <c r="E38" s="397"/>
      <c r="F38" s="397"/>
      <c r="G38" s="402"/>
      <c r="H38" s="405"/>
      <c r="I38" s="160"/>
      <c r="J38" s="188"/>
      <c r="K38" s="160"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97"/>
      <c r="N38" s="390"/>
      <c r="O38" s="399"/>
    </row>
    <row r="39" spans="1:15">
      <c r="A39" s="451"/>
      <c r="B39" s="452"/>
      <c r="C39" s="423"/>
      <c r="D39" s="247"/>
      <c r="E39" s="400"/>
      <c r="F39" s="400"/>
      <c r="G39" s="403"/>
      <c r="H39" s="406"/>
      <c r="I39" s="161"/>
      <c r="J39" s="189"/>
      <c r="K39" s="161" t="str">
        <f>IFERROR(CONCATENATE(INDEX('8- Políticas de Administración '!$B$16:$F$53,MATCH('5- Identificación de Riesgos'!J39,'8- Políticas de Administración '!$C$16:$C$54,0),1)," - ",L39),"")</f>
        <v/>
      </c>
      <c r="L39" s="185" t="str">
        <f>IFERROR(VLOOKUP(INDEX('8- Políticas de Administración '!$B$16:$F$63,MATCH('5- Identificación de Riesgos'!J39,'8- Políticas de Administración '!$C$16:$C$64,0),1),'8- Políticas de Administración '!$B$16:$F$64,5,FALSE),"")</f>
        <v/>
      </c>
      <c r="M39" s="398"/>
      <c r="N39" s="391"/>
      <c r="O39" s="399"/>
    </row>
    <row r="40" spans="1:15" ht="45">
      <c r="A40" s="449">
        <v>4</v>
      </c>
      <c r="B40" s="452" t="s">
        <v>299</v>
      </c>
      <c r="C40" s="458" t="s">
        <v>300</v>
      </c>
      <c r="D40" s="272" t="s">
        <v>301</v>
      </c>
      <c r="E40" s="421">
        <v>360</v>
      </c>
      <c r="F40" s="421">
        <v>30</v>
      </c>
      <c r="G40" s="407">
        <f>F40/E40</f>
        <v>8.3333333333333329E-2</v>
      </c>
      <c r="H40" s="40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59" t="s">
        <v>270</v>
      </c>
      <c r="J40" s="170" t="s">
        <v>283</v>
      </c>
      <c r="K40" s="159" t="str">
        <f>IFERROR(CONCATENATE(INDEX('8- Políticas de Administración '!$B$16:$F$53,MATCH('5- Identificación de Riesgos'!J40,'8- Políticas de Administración '!$C$16:$C$54,0),1)," - ",L40),"")</f>
        <v>Moderado - 3</v>
      </c>
      <c r="L40" s="184">
        <f>IFERROR(VLOOKUP(INDEX('8- Políticas de Administración '!$B$16:$F$63,MATCH('5- Identificación de Riesgos'!J40,'8- Políticas de Administración '!$C$16:$C$64,0),1),'8- Políticas de Administración '!$B$16:$F$64,5,FALSE),"")</f>
        <v>3</v>
      </c>
      <c r="M40" s="396" t="str">
        <f>IFERROR(CONCATENATE(INDEX('8- Políticas de Administración '!$B$16:$F$53,MATCH(ROUND(AVERAGE(L40:L49),0),'8- Políticas de Administración '!$F$16:$F$53,0),1)," - ",ROUND(AVERAGE(L40:L49),0)),"")</f>
        <v>Leve - 1</v>
      </c>
      <c r="N40" s="389" t="str">
        <f>IFERROR(CONCATENATE(VLOOKUP((LEFT(H40,LEN(H40)-4)&amp;LEFT(M40,LEN(M40)-4)),'9- Matriz de Calor '!$D$18:$E$42,2,0)," - ",RIGHT(H40,1)*RIGHT(M40,1)),"")</f>
        <v>Bajo - 2</v>
      </c>
      <c r="O40" s="399">
        <f>RIGHT(H40,1)*RIGHT(M40,1)</f>
        <v>2</v>
      </c>
    </row>
    <row r="41" spans="1:15" ht="30">
      <c r="A41" s="450"/>
      <c r="B41" s="452"/>
      <c r="C41" s="413"/>
      <c r="D41" s="272" t="s">
        <v>302</v>
      </c>
      <c r="E41" s="421"/>
      <c r="F41" s="421"/>
      <c r="G41" s="408"/>
      <c r="H41" s="405"/>
      <c r="I41" s="160" t="s">
        <v>293</v>
      </c>
      <c r="J41" s="188" t="s">
        <v>294</v>
      </c>
      <c r="K41" s="160" t="str">
        <f>IFERROR(CONCATENATE(INDEX('8- Políticas de Administración '!$B$16:$F$53,MATCH('5- Identificación de Riesgos'!J41,'8- Políticas de Administración '!$C$16:$C$54,0),1)," - ",L41),"")</f>
        <v>Leve - 1</v>
      </c>
      <c r="L41" s="183">
        <f>IFERROR(VLOOKUP(INDEX('8- Políticas de Administración '!$B$16:$F$63,MATCH('5- Identificación de Riesgos'!J41,'8- Políticas de Administración '!$C$16:$C$64,0),1),'8- Políticas de Administración '!$B$16:$F$64,5,FALSE),"")</f>
        <v>1</v>
      </c>
      <c r="M41" s="397"/>
      <c r="N41" s="390"/>
      <c r="O41" s="399"/>
    </row>
    <row r="42" spans="1:15" ht="30">
      <c r="A42" s="450"/>
      <c r="B42" s="452"/>
      <c r="C42" s="413"/>
      <c r="D42" s="272" t="s">
        <v>303</v>
      </c>
      <c r="E42" s="421"/>
      <c r="F42" s="421"/>
      <c r="G42" s="408"/>
      <c r="H42" s="405"/>
      <c r="I42" s="160" t="s">
        <v>278</v>
      </c>
      <c r="J42" s="188" t="s">
        <v>279</v>
      </c>
      <c r="K42" s="160" t="str">
        <f>IFERROR(CONCATENATE(INDEX('8- Políticas de Administración '!$B$16:$F$53,MATCH('5- Identificación de Riesgos'!J42,'8- Políticas de Administración '!$C$16:$C$54,0),1)," - ",L42),"")</f>
        <v>Leve - 1</v>
      </c>
      <c r="L42" s="183">
        <f>IFERROR(VLOOKUP(INDEX('8- Políticas de Administración '!$B$16:$F$63,MATCH('5- Identificación de Riesgos'!J42,'8- Políticas de Administración '!$C$16:$C$64,0),1),'8- Políticas de Administración '!$B$16:$F$64,5,FALSE),"")</f>
        <v>1</v>
      </c>
      <c r="M42" s="397"/>
      <c r="N42" s="390"/>
      <c r="O42" s="399"/>
    </row>
    <row r="43" spans="1:15" ht="33" customHeight="1">
      <c r="A43" s="450"/>
      <c r="B43" s="452"/>
      <c r="C43" s="413"/>
      <c r="D43" s="272" t="s">
        <v>304</v>
      </c>
      <c r="E43" s="421"/>
      <c r="F43" s="421"/>
      <c r="G43" s="408"/>
      <c r="H43" s="405"/>
      <c r="I43" s="160" t="s">
        <v>273</v>
      </c>
      <c r="J43" s="188" t="s">
        <v>274</v>
      </c>
      <c r="K43" s="160" t="str">
        <f>IFERROR(CONCATENATE(INDEX('8- Políticas de Administración '!$B$16:$F$53,MATCH('5- Identificación de Riesgos'!J43,'8- Políticas de Administración '!$C$16:$C$54,0),1)," - ",L43),"")</f>
        <v>Leve - 1</v>
      </c>
      <c r="L43" s="183">
        <f>IFERROR(VLOOKUP(INDEX('8- Políticas de Administración '!$B$16:$F$63,MATCH('5- Identificación de Riesgos'!J43,'8- Políticas de Administración '!$C$16:$C$64,0),1),'8- Políticas de Administración '!$B$16:$F$64,5,FALSE),"")</f>
        <v>1</v>
      </c>
      <c r="M43" s="397"/>
      <c r="N43" s="390"/>
      <c r="O43" s="399"/>
    </row>
    <row r="44" spans="1:15" ht="30">
      <c r="A44" s="450"/>
      <c r="B44" s="452"/>
      <c r="C44" s="413"/>
      <c r="D44" s="272"/>
      <c r="E44" s="421"/>
      <c r="F44" s="421"/>
      <c r="G44" s="408"/>
      <c r="H44" s="405"/>
      <c r="I44" s="160" t="s">
        <v>276</v>
      </c>
      <c r="J44" s="188" t="s">
        <v>277</v>
      </c>
      <c r="K44" s="160" t="str">
        <f>IFERROR(CONCATENATE(INDEX('8- Políticas de Administración '!$B$16:$F$53,MATCH('5- Identificación de Riesgos'!J44,'8- Políticas de Administración '!$C$16:$C$54,0),1)," - ",L44),"")</f>
        <v>Leve - 1</v>
      </c>
      <c r="L44" s="183">
        <f>IFERROR(VLOOKUP(INDEX('8- Políticas de Administración '!$B$16:$F$63,MATCH('5- Identificación de Riesgos'!J44,'8- Políticas de Administración '!$C$16:$C$64,0),1),'8- Políticas de Administración '!$B$16:$F$64,5,FALSE),"")</f>
        <v>1</v>
      </c>
      <c r="M44" s="397"/>
      <c r="N44" s="390"/>
      <c r="O44" s="399"/>
    </row>
    <row r="45" spans="1:15">
      <c r="A45" s="450"/>
      <c r="B45" s="452"/>
      <c r="C45" s="413"/>
      <c r="D45" s="272"/>
      <c r="E45" s="421"/>
      <c r="F45" s="421"/>
      <c r="G45" s="408"/>
      <c r="H45" s="405"/>
      <c r="I45" s="160"/>
      <c r="J45" s="188"/>
      <c r="K45" s="160"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97"/>
      <c r="N45" s="390"/>
      <c r="O45" s="399"/>
    </row>
    <row r="46" spans="1:15">
      <c r="A46" s="450"/>
      <c r="B46" s="452"/>
      <c r="C46" s="413"/>
      <c r="D46" s="272"/>
      <c r="E46" s="421"/>
      <c r="F46" s="421"/>
      <c r="G46" s="408"/>
      <c r="H46" s="405"/>
      <c r="I46" s="160"/>
      <c r="J46" s="188"/>
      <c r="K46" s="160"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97"/>
      <c r="N46" s="390"/>
      <c r="O46" s="399"/>
    </row>
    <row r="47" spans="1:15">
      <c r="A47" s="450"/>
      <c r="B47" s="452"/>
      <c r="C47" s="413"/>
      <c r="D47" s="272"/>
      <c r="E47" s="421"/>
      <c r="F47" s="421"/>
      <c r="G47" s="408"/>
      <c r="H47" s="405"/>
      <c r="I47" s="160"/>
      <c r="J47" s="188"/>
      <c r="K47" s="160"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97"/>
      <c r="N47" s="390"/>
      <c r="O47" s="399"/>
    </row>
    <row r="48" spans="1:15">
      <c r="A48" s="450"/>
      <c r="B48" s="452"/>
      <c r="C48" s="413"/>
      <c r="D48" s="272"/>
      <c r="E48" s="421"/>
      <c r="F48" s="421"/>
      <c r="G48" s="408"/>
      <c r="H48" s="405"/>
      <c r="I48" s="160"/>
      <c r="J48" s="188"/>
      <c r="K48" s="160"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97"/>
      <c r="N48" s="390"/>
      <c r="O48" s="399"/>
    </row>
    <row r="49" spans="1:15">
      <c r="A49" s="451"/>
      <c r="B49" s="457"/>
      <c r="C49" s="459"/>
      <c r="D49" s="273"/>
      <c r="E49" s="460"/>
      <c r="F49" s="460"/>
      <c r="G49" s="461"/>
      <c r="H49" s="406"/>
      <c r="I49" s="161"/>
      <c r="J49" s="189"/>
      <c r="K49" s="161" t="str">
        <f>IFERROR(CONCATENATE(INDEX('8- Políticas de Administración '!$B$16:$F$53,MATCH('5- Identificación de Riesgos'!J49,'8- Políticas de Administración '!$C$16:$C$54,0),1)," - ",L49),"")</f>
        <v/>
      </c>
      <c r="L49" s="185" t="str">
        <f>IFERROR(VLOOKUP(INDEX('8- Políticas de Administración '!$B$16:$F$63,MATCH('5- Identificación de Riesgos'!J49,'8- Políticas de Administración '!$C$16:$C$64,0),1),'8- Políticas de Administración '!$B$16:$F$64,5,FALSE),"")</f>
        <v/>
      </c>
      <c r="M49" s="398"/>
      <c r="N49" s="391"/>
      <c r="O49" s="399"/>
    </row>
    <row r="50" spans="1:15" ht="15" customHeight="1">
      <c r="A50" s="415">
        <v>5</v>
      </c>
      <c r="B50" s="424" t="s">
        <v>305</v>
      </c>
      <c r="C50" s="419" t="s">
        <v>306</v>
      </c>
      <c r="D50" s="278" t="s">
        <v>307</v>
      </c>
      <c r="E50" s="421">
        <v>360</v>
      </c>
      <c r="F50" s="421">
        <v>7</v>
      </c>
      <c r="G50" s="407">
        <f>F50/E50</f>
        <v>1.9444444444444445E-2</v>
      </c>
      <c r="H50" s="40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49" t="s">
        <v>270</v>
      </c>
      <c r="J50" s="250" t="s">
        <v>271</v>
      </c>
      <c r="K50" s="159" t="str">
        <f>IFERROR(CONCATENATE(INDEX('8- Políticas de Administración '!$B$16:$F$53,MATCH('5- Identificación de Riesgos'!J50,'8- Políticas de Administración '!$C$16:$C$54,0),1)," - ",L50),"")</f>
        <v>Leve - 1</v>
      </c>
      <c r="L50" s="184">
        <f>IFERROR(VLOOKUP(INDEX('8- Políticas de Administración '!$B$16:$F$63,MATCH('5- Identificación de Riesgos'!J50,'8- Políticas de Administración '!$C$16:$C$64,0),1),'8- Políticas de Administración '!$B$16:$F$64,5,FALSE),"")</f>
        <v>1</v>
      </c>
      <c r="M50" s="396" t="str">
        <f>IFERROR(CONCATENATE(INDEX('8- Políticas de Administración '!$B$16:$F$53,MATCH(ROUND(AVERAGE(L50:L59),0),'8- Políticas de Administración '!$F$16:$F$53,0),1)," - ",ROUND(AVERAGE(L50:L59),0)),"")</f>
        <v>Leve - 1</v>
      </c>
      <c r="N50" s="389" t="str">
        <f>IFERROR(CONCATENATE(VLOOKUP((LEFT(H50,LEN(H50)-4)&amp;LEFT(M50,LEN(M50)-4)),'9- Matriz de Calor '!$D$18:$E$42,2,0)," - ",RIGHT(H50,1)*RIGHT(M50,1)),"")</f>
        <v>Bajo - 1</v>
      </c>
      <c r="O50" s="399">
        <f>RIGHT(H50,1)*RIGHT(M50,1)</f>
        <v>1</v>
      </c>
    </row>
    <row r="51" spans="1:15" ht="25.5">
      <c r="A51" s="416"/>
      <c r="B51" s="424"/>
      <c r="C51" s="419"/>
      <c r="D51" s="278" t="s">
        <v>308</v>
      </c>
      <c r="E51" s="421"/>
      <c r="F51" s="421"/>
      <c r="G51" s="408"/>
      <c r="H51" s="405"/>
      <c r="I51" s="249" t="s">
        <v>273</v>
      </c>
      <c r="J51" s="250" t="s">
        <v>274</v>
      </c>
      <c r="K51" s="160"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97"/>
      <c r="N51" s="390"/>
      <c r="O51" s="399"/>
    </row>
    <row r="52" spans="1:15" ht="25.5">
      <c r="A52" s="416"/>
      <c r="B52" s="424"/>
      <c r="C52" s="419"/>
      <c r="D52" s="279" t="s">
        <v>309</v>
      </c>
      <c r="E52" s="421"/>
      <c r="F52" s="421"/>
      <c r="G52" s="408"/>
      <c r="H52" s="405"/>
      <c r="I52" s="249" t="s">
        <v>276</v>
      </c>
      <c r="J52" s="250" t="s">
        <v>277</v>
      </c>
      <c r="K52" s="160" t="str">
        <f>IFERROR(CONCATENATE(INDEX('8- Políticas de Administración '!$B$16:$F$53,MATCH('5- Identificación de Riesgos'!J52,'8- Políticas de Administración '!$C$16:$C$54,0),1)," - ",L52),"")</f>
        <v>Leve - 1</v>
      </c>
      <c r="L52" s="183">
        <f>IFERROR(VLOOKUP(INDEX('8- Políticas de Administración '!$B$16:$F$63,MATCH('5- Identificación de Riesgos'!J52,'8- Políticas de Administración '!$C$16:$C$64,0),1),'8- Políticas de Administración '!$B$16:$F$64,5,FALSE),"")</f>
        <v>1</v>
      </c>
      <c r="M52" s="397"/>
      <c r="N52" s="390"/>
      <c r="O52" s="399"/>
    </row>
    <row r="53" spans="1:15" ht="25.5">
      <c r="A53" s="416"/>
      <c r="B53" s="424"/>
      <c r="C53" s="419"/>
      <c r="D53" s="280" t="s">
        <v>310</v>
      </c>
      <c r="E53" s="421"/>
      <c r="F53" s="421"/>
      <c r="G53" s="408"/>
      <c r="H53" s="405"/>
      <c r="I53" s="249" t="s">
        <v>278</v>
      </c>
      <c r="J53" s="250" t="s">
        <v>279</v>
      </c>
      <c r="K53" s="160" t="str">
        <f>IFERROR(CONCATENATE(INDEX('8- Políticas de Administración '!$B$16:$F$53,MATCH('5- Identificación de Riesgos'!J53,'8- Políticas de Administración '!$C$16:$C$54,0),1)," - ",L53),"")</f>
        <v>Leve - 1</v>
      </c>
      <c r="L53" s="183">
        <f>IFERROR(VLOOKUP(INDEX('8- Políticas de Administración '!$B$16:$F$63,MATCH('5- Identificación de Riesgos'!J53,'8- Políticas de Administración '!$C$16:$C$64,0),1),'8- Políticas de Administración '!$B$16:$F$64,5,FALSE),"")</f>
        <v>1</v>
      </c>
      <c r="M53" s="397"/>
      <c r="N53" s="390"/>
      <c r="O53" s="399"/>
    </row>
    <row r="54" spans="1:15">
      <c r="A54" s="416"/>
      <c r="B54" s="424"/>
      <c r="C54" s="419"/>
      <c r="D54" s="279" t="s">
        <v>311</v>
      </c>
      <c r="E54" s="421"/>
      <c r="F54" s="421"/>
      <c r="G54" s="408"/>
      <c r="H54" s="405"/>
      <c r="I54" s="160"/>
      <c r="J54" s="188"/>
      <c r="K54" s="160"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97"/>
      <c r="N54" s="390"/>
      <c r="O54" s="399"/>
    </row>
    <row r="55" spans="1:15">
      <c r="A55" s="416"/>
      <c r="B55" s="424"/>
      <c r="C55" s="419"/>
      <c r="D55" s="279" t="s">
        <v>312</v>
      </c>
      <c r="E55" s="421"/>
      <c r="F55" s="421"/>
      <c r="G55" s="408"/>
      <c r="H55" s="405"/>
      <c r="I55" s="160"/>
      <c r="J55" s="188"/>
      <c r="K55" s="160"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97"/>
      <c r="N55" s="390"/>
      <c r="O55" s="399"/>
    </row>
    <row r="56" spans="1:15">
      <c r="A56" s="416"/>
      <c r="B56" s="424"/>
      <c r="C56" s="419"/>
      <c r="D56" s="279"/>
      <c r="E56" s="421"/>
      <c r="F56" s="421"/>
      <c r="G56" s="408"/>
      <c r="H56" s="405"/>
      <c r="I56" s="160"/>
      <c r="J56" s="188"/>
      <c r="K56" s="160"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97"/>
      <c r="N56" s="390"/>
      <c r="O56" s="399"/>
    </row>
    <row r="57" spans="1:15">
      <c r="A57" s="416"/>
      <c r="B57" s="424"/>
      <c r="C57" s="419"/>
      <c r="D57" s="279"/>
      <c r="E57" s="421"/>
      <c r="F57" s="421"/>
      <c r="G57" s="408"/>
      <c r="H57" s="405"/>
      <c r="I57" s="160"/>
      <c r="J57" s="188"/>
      <c r="K57" s="160"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97"/>
      <c r="N57" s="390"/>
      <c r="O57" s="399"/>
    </row>
    <row r="58" spans="1:15">
      <c r="A58" s="416"/>
      <c r="B58" s="424"/>
      <c r="C58" s="419"/>
      <c r="D58" s="279"/>
      <c r="E58" s="421"/>
      <c r="F58" s="421"/>
      <c r="G58" s="408"/>
      <c r="H58" s="405"/>
      <c r="I58" s="160"/>
      <c r="J58" s="188"/>
      <c r="K58" s="160"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97"/>
      <c r="N58" s="390"/>
      <c r="O58" s="399"/>
    </row>
    <row r="59" spans="1:15">
      <c r="A59" s="417"/>
      <c r="B59" s="424"/>
      <c r="C59" s="419"/>
      <c r="D59" s="279"/>
      <c r="E59" s="421"/>
      <c r="F59" s="421"/>
      <c r="G59" s="409"/>
      <c r="H59" s="406"/>
      <c r="I59" s="161"/>
      <c r="J59" s="189"/>
      <c r="K59" s="161" t="str">
        <f>IFERROR(CONCATENATE(INDEX('8- Políticas de Administración '!$B$16:$F$53,MATCH('5- Identificación de Riesgos'!J59,'8- Políticas de Administración '!$C$16:$C$54,0),1)," - ",L59),"")</f>
        <v/>
      </c>
      <c r="L59" s="185" t="str">
        <f>IFERROR(VLOOKUP(INDEX('8- Políticas de Administración '!$B$16:$F$63,MATCH('5- Identificación de Riesgos'!J59,'8- Políticas de Administración '!$C$16:$C$64,0),1),'8- Políticas de Administración '!$B$16:$F$64,5,FALSE),"")</f>
        <v/>
      </c>
      <c r="M59" s="398"/>
      <c r="N59" s="391"/>
      <c r="O59" s="399"/>
    </row>
    <row r="60" spans="1:15" ht="42.75" customHeight="1">
      <c r="A60" s="415">
        <v>6</v>
      </c>
      <c r="B60" s="418" t="s">
        <v>313</v>
      </c>
      <c r="C60" s="419" t="s">
        <v>314</v>
      </c>
      <c r="D60" s="269" t="s">
        <v>315</v>
      </c>
      <c r="E60" s="420">
        <v>360</v>
      </c>
      <c r="F60" s="420">
        <v>1</v>
      </c>
      <c r="G60" s="392">
        <f t="shared" ref="G60" si="1">F60/E60</f>
        <v>2.7777777777777779E-3</v>
      </c>
      <c r="H60" s="39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270</v>
      </c>
      <c r="J60" s="170" t="s">
        <v>283</v>
      </c>
      <c r="K60" s="159" t="str">
        <f>IFERROR(CONCATENATE(INDEX('8- Políticas de Administración '!$B$16:$F$53,MATCH('5- Identificación de Riesgos'!J60,'8- Políticas de Administración '!$C$16:$C$54,0),1)," - ",L60),"")</f>
        <v>Moderado - 3</v>
      </c>
      <c r="L60" s="184">
        <f>IFERROR(VLOOKUP(INDEX('8- Políticas de Administración '!$B$16:$F$63,MATCH('5- Identificación de Riesgos'!J60,'8- Políticas de Administración '!$C$16:$C$64,0),1),'8- Políticas de Administración '!$B$16:$F$64,5,FALSE),"")</f>
        <v>3</v>
      </c>
      <c r="M60" s="396" t="str">
        <f>IFERROR(CONCATENATE(INDEX('8- Políticas de Administración '!$B$16:$F$53,MATCH(ROUND(AVERAGE(L60:L69),0),'8- Políticas de Administración '!$F$16:$F$53,0),1)," - ",ROUND(AVERAGE(L60:L69),0)),"")</f>
        <v>Menor - 2</v>
      </c>
      <c r="N60" s="389" t="str">
        <f>IFERROR(CONCATENATE(VLOOKUP((LEFT(H60,LEN(H60)-4)&amp;LEFT(M60,LEN(M60)-4)),'9- Matriz de Calor '!$D$18:$E$42,2,0)," - ",RIGHT(H60,1)*RIGHT(M60,1)),"")</f>
        <v>Bajo - 2</v>
      </c>
      <c r="O60" s="399">
        <f>RIGHT(H60,1)*RIGHT(M60,1)</f>
        <v>2</v>
      </c>
    </row>
    <row r="61" spans="1:15" ht="30">
      <c r="A61" s="416"/>
      <c r="B61" s="418"/>
      <c r="C61" s="419"/>
      <c r="D61" s="270" t="s">
        <v>316</v>
      </c>
      <c r="E61" s="421"/>
      <c r="F61" s="421"/>
      <c r="G61" s="392"/>
      <c r="H61" s="394"/>
      <c r="I61" s="160" t="s">
        <v>293</v>
      </c>
      <c r="J61" s="188" t="s">
        <v>294</v>
      </c>
      <c r="K61" s="160" t="str">
        <f>IFERROR(CONCATENATE(INDEX('8- Políticas de Administración '!$B$16:$F$53,MATCH('5- Identificación de Riesgos'!J61,'8- Políticas de Administración '!$C$16:$C$54,0),1)," - ",L61),"")</f>
        <v>Leve - 1</v>
      </c>
      <c r="L61" s="183">
        <f>IFERROR(VLOOKUP(INDEX('8- Políticas de Administración '!$B$16:$F$63,MATCH('5- Identificación de Riesgos'!J61,'8- Políticas de Administración '!$C$16:$C$64,0),1),'8- Políticas de Administración '!$B$16:$F$64,5,FALSE),"")</f>
        <v>1</v>
      </c>
      <c r="M61" s="397"/>
      <c r="N61" s="390"/>
      <c r="O61" s="399"/>
    </row>
    <row r="62" spans="1:15" ht="30">
      <c r="A62" s="416"/>
      <c r="B62" s="418"/>
      <c r="C62" s="419"/>
      <c r="D62" s="271" t="s">
        <v>317</v>
      </c>
      <c r="E62" s="421"/>
      <c r="F62" s="421"/>
      <c r="G62" s="392"/>
      <c r="H62" s="394"/>
      <c r="I62" s="160" t="s">
        <v>278</v>
      </c>
      <c r="J62" s="188" t="s">
        <v>279</v>
      </c>
      <c r="K62" s="160" t="str">
        <f>IFERROR(CONCATENATE(INDEX('8- Políticas de Administración '!$B$16:$F$53,MATCH('5- Identificación de Riesgos'!J62,'8- Políticas de Administración '!$C$16:$C$54,0),1)," - ",L62),"")</f>
        <v>Leve - 1</v>
      </c>
      <c r="L62" s="183">
        <f>IFERROR(VLOOKUP(INDEX('8- Políticas de Administración '!$B$16:$F$63,MATCH('5- Identificación de Riesgos'!J62,'8- Políticas de Administración '!$C$16:$C$64,0),1),'8- Políticas de Administración '!$B$16:$F$64,5,FALSE),"")</f>
        <v>1</v>
      </c>
      <c r="M62" s="397"/>
      <c r="N62" s="390"/>
      <c r="O62" s="399"/>
    </row>
    <row r="63" spans="1:15" ht="30">
      <c r="A63" s="416"/>
      <c r="B63" s="418"/>
      <c r="C63" s="419"/>
      <c r="D63" s="270" t="s">
        <v>318</v>
      </c>
      <c r="E63" s="421"/>
      <c r="F63" s="421"/>
      <c r="G63" s="392"/>
      <c r="H63" s="394"/>
      <c r="I63" s="160" t="s">
        <v>273</v>
      </c>
      <c r="J63" s="188" t="s">
        <v>274</v>
      </c>
      <c r="K63" s="160" t="str">
        <f>IFERROR(CONCATENATE(INDEX('8- Políticas de Administración '!$B$16:$F$53,MATCH('5- Identificación de Riesgos'!J63,'8- Políticas de Administración '!$C$16:$C$54,0),1)," - ",L63),"")</f>
        <v>Leve - 1</v>
      </c>
      <c r="L63" s="183">
        <f>IFERROR(VLOOKUP(INDEX('8- Políticas de Administración '!$B$16:$F$63,MATCH('5- Identificación de Riesgos'!J63,'8- Políticas de Administración '!$C$16:$C$64,0),1),'8- Políticas de Administración '!$B$16:$F$64,5,FALSE),"")</f>
        <v>1</v>
      </c>
      <c r="M63" s="397"/>
      <c r="N63" s="390"/>
      <c r="O63" s="399"/>
    </row>
    <row r="64" spans="1:15">
      <c r="A64" s="416"/>
      <c r="B64" s="418"/>
      <c r="C64" s="419"/>
      <c r="D64" s="270" t="s">
        <v>319</v>
      </c>
      <c r="E64" s="421"/>
      <c r="F64" s="421"/>
      <c r="G64" s="392"/>
      <c r="H64" s="394"/>
      <c r="I64" s="160"/>
      <c r="J64" s="188"/>
      <c r="K64" s="160" t="str">
        <f>IFERROR(CONCATENATE(INDEX('8- Políticas de Administración '!$B$16:$F$53,MATCH('5- Identificación de Riesgos'!J64,'8- Políticas de Administración '!$C$16:$C$54,0),1)," - ",L64),"")</f>
        <v/>
      </c>
      <c r="L64" s="183" t="str">
        <f>IFERROR(VLOOKUP(INDEX('8- Políticas de Administración '!$B$16:$F$63,MATCH('5- Identificación de Riesgos'!J64,'8- Políticas de Administración '!$C$16:$C$64,0),1),'8- Políticas de Administración '!$B$16:$F$64,5,FALSE),"")</f>
        <v/>
      </c>
      <c r="M64" s="397"/>
      <c r="N64" s="390"/>
      <c r="O64" s="399"/>
    </row>
    <row r="65" spans="1:256">
      <c r="A65" s="416"/>
      <c r="B65" s="418"/>
      <c r="C65" s="419"/>
      <c r="D65" s="270" t="s">
        <v>320</v>
      </c>
      <c r="E65" s="421"/>
      <c r="F65" s="421"/>
      <c r="G65" s="392"/>
      <c r="H65" s="394"/>
      <c r="I65" s="160"/>
      <c r="J65" s="188"/>
      <c r="K65" s="160" t="str">
        <f>IFERROR(CONCATENATE(INDEX('8- Políticas de Administración '!$B$16:$F$53,MATCH('5- Identificación de Riesgos'!J65,'8- Políticas de Administración '!$C$16:$C$54,0),1)," - ",L65),"")</f>
        <v/>
      </c>
      <c r="L65" s="183" t="str">
        <f>IFERROR(VLOOKUP(INDEX('8- Políticas de Administración '!$B$16:$F$63,MATCH('5- Identificación de Riesgos'!J65,'8- Políticas de Administración '!$C$16:$C$64,0),1),'8- Políticas de Administración '!$B$16:$F$64,5,FALSE),"")</f>
        <v/>
      </c>
      <c r="M65" s="397"/>
      <c r="N65" s="390"/>
      <c r="O65" s="399"/>
    </row>
    <row r="66" spans="1:256">
      <c r="A66" s="416"/>
      <c r="B66" s="418"/>
      <c r="C66" s="419"/>
      <c r="E66" s="421"/>
      <c r="F66" s="421"/>
      <c r="G66" s="392"/>
      <c r="H66" s="394"/>
      <c r="I66" s="160"/>
      <c r="J66" s="188"/>
      <c r="K66" s="160" t="str">
        <f>IFERROR(CONCATENATE(INDEX('8- Políticas de Administración '!$B$16:$F$53,MATCH('5- Identificación de Riesgos'!J66,'8- Políticas de Administración '!$C$16:$C$54,0),1)," - ",L66),"")</f>
        <v/>
      </c>
      <c r="L66" s="183" t="str">
        <f>IFERROR(VLOOKUP(INDEX('8- Políticas de Administración '!$B$16:$F$63,MATCH('5- Identificación de Riesgos'!J66,'8- Políticas de Administración '!$C$16:$C$64,0),1),'8- Políticas de Administración '!$B$16:$F$64,5,FALSE),"")</f>
        <v/>
      </c>
      <c r="M66" s="397"/>
      <c r="N66" s="390"/>
      <c r="O66" s="399"/>
    </row>
    <row r="67" spans="1:256">
      <c r="A67" s="416"/>
      <c r="B67" s="418"/>
      <c r="C67" s="419"/>
      <c r="D67" s="271"/>
      <c r="E67" s="421"/>
      <c r="F67" s="421"/>
      <c r="G67" s="392"/>
      <c r="H67" s="394"/>
      <c r="I67" s="160"/>
      <c r="J67" s="188"/>
      <c r="K67" s="160" t="str">
        <f>IFERROR(CONCATENATE(INDEX('8- Políticas de Administración '!$B$16:$F$53,MATCH('5- Identificación de Riesgos'!J67,'8- Políticas de Administración '!$C$16:$C$54,0),1)," - ",L67),"")</f>
        <v/>
      </c>
      <c r="L67" s="183" t="str">
        <f>IFERROR(VLOOKUP(INDEX('8- Políticas de Administración '!$B$16:$F$63,MATCH('5- Identificación de Riesgos'!J67,'8- Políticas de Administración '!$C$16:$C$64,0),1),'8- Políticas de Administración '!$B$16:$F$64,5,FALSE),"")</f>
        <v/>
      </c>
      <c r="M67" s="397"/>
      <c r="N67" s="390"/>
      <c r="O67" s="399"/>
    </row>
    <row r="68" spans="1:256">
      <c r="A68" s="416"/>
      <c r="B68" s="418"/>
      <c r="C68" s="419"/>
      <c r="D68" s="271"/>
      <c r="E68" s="421"/>
      <c r="F68" s="421"/>
      <c r="G68" s="392"/>
      <c r="H68" s="394"/>
      <c r="I68" s="160"/>
      <c r="J68" s="188"/>
      <c r="K68" s="160" t="str">
        <f>IFERROR(CONCATENATE(INDEX('8- Políticas de Administración '!$B$16:$F$53,MATCH('5- Identificación de Riesgos'!J68,'8- Políticas de Administración '!$C$16:$C$54,0),1)," - ",L68),"")</f>
        <v/>
      </c>
      <c r="L68" s="183" t="str">
        <f>IFERROR(VLOOKUP(INDEX('8- Políticas de Administración '!$B$16:$F$63,MATCH('5- Identificación de Riesgos'!J68,'8- Políticas de Administración '!$C$16:$C$64,0),1),'8- Políticas de Administración '!$B$16:$F$64,5,FALSE),"")</f>
        <v/>
      </c>
      <c r="M68" s="397"/>
      <c r="N68" s="390"/>
      <c r="O68" s="399"/>
    </row>
    <row r="69" spans="1:256">
      <c r="A69" s="417"/>
      <c r="B69" s="418"/>
      <c r="C69" s="419"/>
      <c r="D69" s="271"/>
      <c r="E69" s="421"/>
      <c r="F69" s="421"/>
      <c r="G69" s="392"/>
      <c r="H69" s="395"/>
      <c r="I69" s="161"/>
      <c r="J69" s="189"/>
      <c r="K69" s="161" t="str">
        <f>IFERROR(CONCATENATE(INDEX('8- Políticas de Administración '!$B$16:$F$53,MATCH('5- Identificación de Riesgos'!J69,'8- Políticas de Administración '!$C$16:$C$54,0),1)," - ",L69),"")</f>
        <v/>
      </c>
      <c r="L69" s="185" t="str">
        <f>IFERROR(VLOOKUP(INDEX('8- Políticas de Administración '!$B$16:$F$63,MATCH('5- Identificación de Riesgos'!J69,'8- Políticas de Administración '!$C$16:$C$64,0),1),'8- Políticas de Administración '!$B$16:$F$64,5,FALSE),"")</f>
        <v/>
      </c>
      <c r="M69" s="398"/>
      <c r="N69" s="391"/>
      <c r="O69" s="399"/>
    </row>
    <row r="70" spans="1:256" s="127" customFormat="1" ht="32.25" customHeight="1">
      <c r="A70" s="453">
        <v>7</v>
      </c>
      <c r="B70" s="456" t="s">
        <v>321</v>
      </c>
      <c r="C70" s="422" t="s">
        <v>322</v>
      </c>
      <c r="D70" s="165" t="s">
        <v>323</v>
      </c>
      <c r="E70" s="414">
        <v>360</v>
      </c>
      <c r="F70" s="414">
        <v>1</v>
      </c>
      <c r="G70" s="448">
        <f t="shared" ref="G70" si="2">F70/E70</f>
        <v>2.7777777777777779E-3</v>
      </c>
      <c r="H70" s="40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270</v>
      </c>
      <c r="J70" s="170" t="s">
        <v>324</v>
      </c>
      <c r="K70" s="159" t="str">
        <f>IFERROR(CONCATENATE(INDEX('8- Políticas de Administración '!$B$16:$F$53,MATCH('5- Identificación de Riesgos'!J70,'8- Políticas de Administración '!$C$16:$C$54,0),1)," - ",L70),"")</f>
        <v>Mayor - 4</v>
      </c>
      <c r="L70" s="184">
        <f>IFERROR(VLOOKUP(INDEX('8- Políticas de Administración '!$B$16:$F$63,MATCH('5- Identificación de Riesgos'!J70,'8- Políticas de Administración '!$C$16:$C$64,0),1),'8- Políticas de Administración '!$B$16:$F$64,5,FALSE),"")</f>
        <v>4</v>
      </c>
      <c r="M70" s="396" t="str">
        <f>IFERROR(CONCATENATE(INDEX('8- Políticas de Administración '!$B$16:$F$53,MATCH(ROUND(AVERAGE(L70:L79),0),'8- Políticas de Administración '!$F$16:$F$53,0),1)," - ",ROUND(AVERAGE(L70:L79),0)),"")</f>
        <v>Moderado - 3</v>
      </c>
      <c r="N70" s="389" t="str">
        <f>IFERROR(CONCATENATE(VLOOKUP((LEFT(H70,LEN(H70)-4)&amp;LEFT(M70,LEN(M70)-4)),'9- Matriz de Calor '!$D$18:$E$42,2,0)," - ",RIGHT(H70,1)*RIGHT(M70,1)),"")</f>
        <v>Moderado - 3</v>
      </c>
      <c r="O70" s="388">
        <f>RIGHT(H70,1)*RIGHT(M70,1)</f>
        <v>3</v>
      </c>
      <c r="P70" s="126"/>
      <c r="Q70" s="387" t="s">
        <v>325</v>
      </c>
      <c r="R70" s="387"/>
      <c r="S70" s="387"/>
      <c r="T70" s="387"/>
      <c r="U70" s="387"/>
      <c r="V70" s="387"/>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63.75" customHeight="1">
      <c r="A71" s="454"/>
      <c r="B71" s="452"/>
      <c r="C71" s="423"/>
      <c r="D71" s="165" t="s">
        <v>326</v>
      </c>
      <c r="E71" s="397"/>
      <c r="F71" s="397"/>
      <c r="G71" s="402"/>
      <c r="H71" s="405"/>
      <c r="I71" s="160" t="s">
        <v>278</v>
      </c>
      <c r="J71" s="188" t="s">
        <v>279</v>
      </c>
      <c r="K71" s="159" t="str">
        <f>IFERROR(CONCATENATE(INDEX('8- Políticas de Administración '!$B$16:$F$53,MATCH('5- Identificación de Riesgos'!J71,'8- Políticas de Administración '!$C$16:$C$54,0),1)," - ",L71),"")</f>
        <v>Leve - 1</v>
      </c>
      <c r="L71" s="184">
        <f>IFERROR(VLOOKUP(INDEX('8- Políticas de Administración '!$B$16:$F$63,MATCH('5- Identificación de Riesgos'!J71,'8- Políticas de Administración '!$C$16:$C$64,0),1),'8- Políticas de Administración '!$B$16:$F$64,5,FALSE),"")</f>
        <v>1</v>
      </c>
      <c r="M71" s="397"/>
      <c r="N71" s="390"/>
      <c r="O71" s="388"/>
      <c r="P71" s="126"/>
      <c r="Q71" s="387"/>
      <c r="R71" s="387"/>
      <c r="S71" s="387"/>
      <c r="T71" s="387"/>
      <c r="U71" s="387"/>
      <c r="V71" s="387"/>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27.75" customHeight="1">
      <c r="A72" s="454"/>
      <c r="B72" s="452"/>
      <c r="C72" s="423"/>
      <c r="D72" s="246" t="s">
        <v>327</v>
      </c>
      <c r="E72" s="397"/>
      <c r="F72" s="397"/>
      <c r="G72" s="402"/>
      <c r="H72" s="405"/>
      <c r="I72" s="160"/>
      <c r="J72" s="188"/>
      <c r="K72" s="159" t="str">
        <f>IFERROR(CONCATENATE(INDEX('8- Políticas de Administración '!$B$16:$F$53,MATCH('5- Identificación de Riesgos'!J72,'8- Políticas de Administración '!$C$16:$C$54,0),1)," - ",L72),"")</f>
        <v/>
      </c>
      <c r="L72" s="184" t="str">
        <f>IFERROR(VLOOKUP(INDEX('8- Políticas de Administración '!$B$16:$F$63,MATCH('5- Identificación de Riesgos'!J72,'8- Políticas de Administración '!$C$16:$C$64,0),1),'8- Políticas de Administración '!$B$16:$F$64,5,FALSE),"")</f>
        <v/>
      </c>
      <c r="M72" s="397"/>
      <c r="N72" s="390"/>
      <c r="O72" s="388"/>
      <c r="P72" s="126"/>
      <c r="Q72" s="387"/>
      <c r="R72" s="387"/>
      <c r="S72" s="387"/>
      <c r="T72" s="387"/>
      <c r="U72" s="387"/>
      <c r="V72" s="387"/>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454"/>
      <c r="B73" s="452"/>
      <c r="C73" s="423"/>
      <c r="D73" s="247" t="s">
        <v>328</v>
      </c>
      <c r="E73" s="397"/>
      <c r="F73" s="397"/>
      <c r="G73" s="402"/>
      <c r="H73" s="405"/>
      <c r="I73" s="160"/>
      <c r="J73" s="188"/>
      <c r="K73" s="159" t="str">
        <f>IFERROR(CONCATENATE(INDEX('8- Políticas de Administración '!$B$16:$F$53,MATCH('5- Identificación de Riesgos'!J73,'8- Políticas de Administración '!$C$16:$C$54,0),1)," - ",L73),"")</f>
        <v/>
      </c>
      <c r="L73" s="184" t="str">
        <f>IFERROR(VLOOKUP(INDEX('8- Políticas de Administración '!$B$16:$F$63,MATCH('5- Identificación de Riesgos'!J73,'8- Políticas de Administración '!$C$16:$C$64,0),1),'8- Políticas de Administración '!$B$16:$F$64,5,FALSE),"")</f>
        <v/>
      </c>
      <c r="M73" s="397"/>
      <c r="N73" s="390"/>
      <c r="O73" s="388"/>
      <c r="P73" s="126"/>
      <c r="Q73" s="387"/>
      <c r="R73" s="387"/>
      <c r="S73" s="387"/>
      <c r="T73" s="387"/>
      <c r="U73" s="387"/>
      <c r="V73" s="387"/>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454"/>
      <c r="B74" s="452"/>
      <c r="C74" s="423"/>
      <c r="D74" s="246"/>
      <c r="E74" s="397"/>
      <c r="F74" s="397"/>
      <c r="G74" s="402"/>
      <c r="H74" s="405"/>
      <c r="I74" s="160"/>
      <c r="J74" s="188"/>
      <c r="K74" s="159" t="str">
        <f>IFERROR(CONCATENATE(INDEX('8- Políticas de Administración '!$B$16:$F$53,MATCH('5- Identificación de Riesgos'!J74,'8- Políticas de Administración '!$C$16:$C$54,0),1)," - ",L74),"")</f>
        <v/>
      </c>
      <c r="L74" s="184" t="str">
        <f>IFERROR(VLOOKUP(INDEX('8- Políticas de Administración '!$B$16:$F$63,MATCH('5- Identificación de Riesgos'!J74,'8- Políticas de Administración '!$C$16:$C$64,0),1),'8- Políticas de Administración '!$B$16:$F$64,5,FALSE),"")</f>
        <v/>
      </c>
      <c r="M74" s="397"/>
      <c r="N74" s="390"/>
      <c r="O74" s="388"/>
      <c r="P74" s="126"/>
      <c r="Q74" s="387"/>
      <c r="R74" s="387"/>
      <c r="S74" s="387"/>
      <c r="T74" s="387"/>
      <c r="U74" s="387"/>
      <c r="V74" s="387"/>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54"/>
      <c r="B75" s="452"/>
      <c r="C75" s="423"/>
      <c r="D75" s="246"/>
      <c r="E75" s="397"/>
      <c r="F75" s="397"/>
      <c r="G75" s="402"/>
      <c r="H75" s="405"/>
      <c r="I75" s="160"/>
      <c r="J75" s="188"/>
      <c r="K75" s="159" t="str">
        <f>IFERROR(CONCATENATE(INDEX('8- Políticas de Administración '!$B$16:$F$53,MATCH('5- Identificación de Riesgos'!J75,'8- Políticas de Administración '!$C$16:$C$54,0),1)," - ",L75),"")</f>
        <v/>
      </c>
      <c r="L75" s="184" t="str">
        <f>IFERROR(VLOOKUP(INDEX('8- Políticas de Administración '!$B$16:$F$63,MATCH('5- Identificación de Riesgos'!J75,'8- Políticas de Administración '!$C$16:$C$64,0),1),'8- Políticas de Administración '!$B$16:$F$64,5,FALSE),"")</f>
        <v/>
      </c>
      <c r="M75" s="397"/>
      <c r="N75" s="390"/>
      <c r="O75" s="388"/>
      <c r="P75" s="126"/>
      <c r="Q75" s="387"/>
      <c r="R75" s="387"/>
      <c r="S75" s="387"/>
      <c r="T75" s="387"/>
      <c r="U75" s="387"/>
      <c r="V75" s="387"/>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54"/>
      <c r="B76" s="452"/>
      <c r="C76" s="423"/>
      <c r="D76" s="246"/>
      <c r="E76" s="397"/>
      <c r="F76" s="397"/>
      <c r="G76" s="402"/>
      <c r="H76" s="405"/>
      <c r="I76" s="160"/>
      <c r="J76" s="188"/>
      <c r="K76" s="159" t="str">
        <f>IFERROR(CONCATENATE(INDEX('8- Políticas de Administración '!$B$16:$F$53,MATCH('5- Identificación de Riesgos'!J76,'8- Políticas de Administración '!$C$16:$C$54,0),1)," - ",L76),"")</f>
        <v/>
      </c>
      <c r="L76" s="184" t="str">
        <f>IFERROR(VLOOKUP(INDEX('8- Políticas de Administración '!$B$16:$F$63,MATCH('5- Identificación de Riesgos'!J76,'8- Políticas de Administración '!$C$16:$C$64,0),1),'8- Políticas de Administración '!$B$16:$F$64,5,FALSE),"")</f>
        <v/>
      </c>
      <c r="M76" s="397"/>
      <c r="N76" s="390"/>
      <c r="O76" s="388"/>
      <c r="P76" s="126"/>
      <c r="Q76" s="387"/>
      <c r="R76" s="387"/>
      <c r="S76" s="387"/>
      <c r="T76" s="387"/>
      <c r="U76" s="387"/>
      <c r="V76" s="387"/>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54"/>
      <c r="B77" s="452"/>
      <c r="C77" s="423"/>
      <c r="D77" s="246"/>
      <c r="E77" s="397"/>
      <c r="F77" s="397"/>
      <c r="G77" s="402"/>
      <c r="H77" s="405"/>
      <c r="I77" s="160"/>
      <c r="J77" s="188"/>
      <c r="K77" s="159" t="str">
        <f>IFERROR(CONCATENATE(INDEX('8- Políticas de Administración '!$B$16:$F$53,MATCH('5- Identificación de Riesgos'!J77,'8- Políticas de Administración '!$C$16:$C$54,0),1)," - ",L77),"")</f>
        <v/>
      </c>
      <c r="L77" s="184" t="str">
        <f>IFERROR(VLOOKUP(INDEX('8- Políticas de Administración '!$B$16:$F$63,MATCH('5- Identificación de Riesgos'!J77,'8- Políticas de Administración '!$C$16:$C$64,0),1),'8- Políticas de Administración '!$B$16:$F$64,5,FALSE),"")</f>
        <v/>
      </c>
      <c r="M77" s="397"/>
      <c r="N77" s="390"/>
      <c r="O77" s="388"/>
      <c r="P77" s="126"/>
      <c r="Q77" s="387"/>
      <c r="R77" s="387"/>
      <c r="S77" s="387"/>
      <c r="T77" s="387"/>
      <c r="U77" s="387"/>
      <c r="V77" s="387"/>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54"/>
      <c r="B78" s="452"/>
      <c r="C78" s="423"/>
      <c r="D78" s="246"/>
      <c r="E78" s="397"/>
      <c r="F78" s="397"/>
      <c r="G78" s="402"/>
      <c r="H78" s="405"/>
      <c r="I78" s="160"/>
      <c r="J78" s="188"/>
      <c r="K78" s="159" t="str">
        <f>IFERROR(CONCATENATE(INDEX('8- Políticas de Administración '!$B$16:$F$53,MATCH('5- Identificación de Riesgos'!J78,'8- Políticas de Administración '!$C$16:$C$54,0),1)," - ",L78),"")</f>
        <v/>
      </c>
      <c r="L78" s="184" t="str">
        <f>IFERROR(VLOOKUP(INDEX('8- Políticas de Administración '!$B$16:$F$63,MATCH('5- Identificación de Riesgos'!J78,'8- Políticas de Administración '!$C$16:$C$64,0),1),'8- Políticas de Administración '!$B$16:$F$64,5,FALSE),"")</f>
        <v/>
      </c>
      <c r="M78" s="397"/>
      <c r="N78" s="390"/>
      <c r="O78" s="388"/>
      <c r="P78" s="126"/>
      <c r="Q78" s="387"/>
      <c r="R78" s="387"/>
      <c r="S78" s="387"/>
      <c r="T78" s="387"/>
      <c r="U78" s="387"/>
      <c r="V78" s="387"/>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c r="A79" s="455"/>
      <c r="B79" s="452"/>
      <c r="C79" s="423"/>
      <c r="D79" s="246"/>
      <c r="E79" s="398"/>
      <c r="F79" s="398"/>
      <c r="G79" s="403"/>
      <c r="H79" s="406"/>
      <c r="I79" s="161"/>
      <c r="J79" s="189"/>
      <c r="K79" s="159" t="str">
        <f>IFERROR(CONCATENATE(INDEX('8- Políticas de Administración '!$B$16:$F$53,MATCH('5- Identificación de Riesgos'!J79,'8- Políticas de Administración '!$C$16:$C$54,0),1)," - ",L79),"")</f>
        <v/>
      </c>
      <c r="L79" s="184" t="str">
        <f>IFERROR(VLOOKUP(INDEX('8- Políticas de Administración '!$B$16:$F$63,MATCH('5- Identificación de Riesgos'!J79,'8- Políticas de Administración '!$C$16:$C$64,0),1),'8- Políticas de Administración '!$B$16:$F$64,5,FALSE),"")</f>
        <v/>
      </c>
      <c r="M79" s="398"/>
      <c r="N79" s="391"/>
      <c r="O79" s="388"/>
      <c r="P79" s="126"/>
      <c r="Q79" s="387"/>
      <c r="R79" s="387"/>
      <c r="S79" s="387"/>
      <c r="T79" s="387"/>
      <c r="U79" s="387"/>
      <c r="V79" s="387"/>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s="127" customFormat="1" ht="46.5" customHeight="1">
      <c r="A80" s="470">
        <v>8</v>
      </c>
      <c r="B80" s="452" t="s">
        <v>329</v>
      </c>
      <c r="C80" s="423" t="s">
        <v>330</v>
      </c>
      <c r="D80" s="165" t="s">
        <v>331</v>
      </c>
      <c r="E80" s="414">
        <v>360</v>
      </c>
      <c r="F80" s="414">
        <v>1</v>
      </c>
      <c r="G80" s="401">
        <f t="shared" ref="G80" si="3">F80/E80</f>
        <v>2.7777777777777779E-3</v>
      </c>
      <c r="H80" s="404" t="s">
        <v>332</v>
      </c>
      <c r="I80" s="159" t="s">
        <v>270</v>
      </c>
      <c r="J80" s="170" t="s">
        <v>324</v>
      </c>
      <c r="K80" s="159" t="str">
        <f>IFERROR(CONCATENATE(INDEX('8- Políticas de Administración '!$B$16:$F$53,MATCH('5- Identificación de Riesgos'!J80,'8- Políticas de Administración '!$C$16:$C$54,0),1)," - ",L80),"")</f>
        <v>Mayor - 4</v>
      </c>
      <c r="L80" s="184">
        <f>IFERROR(VLOOKUP(INDEX('8- Políticas de Administración '!$B$16:$F$63,MATCH('5- Identificación de Riesgos'!J80,'8- Políticas de Administración '!$C$16:$C$64,0),1),'8- Políticas de Administración '!$B$16:$F$64,5,FALSE),"")</f>
        <v>4</v>
      </c>
      <c r="M80" s="396" t="str">
        <f>IFERROR(CONCATENATE(INDEX('8- Políticas de Administración '!$B$16:$F$53,MATCH(ROUND(AVERAGE(L80:L89),0),'8- Políticas de Administración '!$F$16:$F$53,0),1)," - ",ROUND(AVERAGE(L80:L89),0)),"")</f>
        <v>Moderado - 3</v>
      </c>
      <c r="N80" s="389" t="str">
        <f>IFERROR(CONCATENATE(VLOOKUP((LEFT(H80,LEN(H80)-4)&amp;LEFT(M80,LEN(M80)-4)),'9- Matriz de Calor '!$D$18:$E$42,2,0)," - ",RIGHT(H80,1)*RIGHT(M80,1)),"")</f>
        <v>Moderado - 3</v>
      </c>
      <c r="O80" s="388">
        <f>RIGHT(H80,1)*RIGHT(M80,1)</f>
        <v>3</v>
      </c>
      <c r="P80" s="126"/>
      <c r="Q80" s="387" t="s">
        <v>325</v>
      </c>
      <c r="R80" s="387"/>
      <c r="S80" s="387"/>
      <c r="T80" s="387"/>
      <c r="U80" s="387"/>
      <c r="V80" s="387"/>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35.25" customHeight="1">
      <c r="A81" s="471"/>
      <c r="B81" s="452"/>
      <c r="C81" s="423"/>
      <c r="D81" s="165" t="s">
        <v>333</v>
      </c>
      <c r="E81" s="397"/>
      <c r="F81" s="397"/>
      <c r="G81" s="402"/>
      <c r="H81" s="405"/>
      <c r="I81" s="160" t="s">
        <v>278</v>
      </c>
      <c r="J81" s="188" t="s">
        <v>279</v>
      </c>
      <c r="K81" s="159" t="str">
        <f>IFERROR(CONCATENATE(INDEX('8- Políticas de Administración '!$B$16:$F$53,MATCH('5- Identificación de Riesgos'!J81,'8- Políticas de Administración '!$C$16:$C$54,0),1)," - ",L81),"")</f>
        <v>Leve - 1</v>
      </c>
      <c r="L81" s="184">
        <f>IFERROR(VLOOKUP(INDEX('8- Políticas de Administración '!$B$16:$F$63,MATCH('5- Identificación de Riesgos'!J81,'8- Políticas de Administración '!$C$16:$C$64,0),1),'8- Políticas de Administración '!$B$16:$F$64,5,FALSE),"")</f>
        <v>1</v>
      </c>
      <c r="M81" s="397"/>
      <c r="N81" s="390"/>
      <c r="O81" s="388"/>
      <c r="P81" s="126"/>
      <c r="Q81" s="387"/>
      <c r="R81" s="387"/>
      <c r="S81" s="387"/>
      <c r="T81" s="387"/>
      <c r="U81" s="387"/>
      <c r="V81" s="387"/>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71"/>
      <c r="B82" s="452"/>
      <c r="C82" s="423"/>
      <c r="D82" s="246" t="s">
        <v>334</v>
      </c>
      <c r="E82" s="397"/>
      <c r="F82" s="397"/>
      <c r="G82" s="402"/>
      <c r="H82" s="405"/>
      <c r="I82" s="160"/>
      <c r="J82" s="188"/>
      <c r="K82" s="159" t="str">
        <f>IFERROR(CONCATENATE(INDEX('8- Políticas de Administración '!$B$16:$F$53,MATCH('5- Identificación de Riesgos'!J82,'8- Políticas de Administración '!$C$16:$C$54,0),1)," - ",L82),"")</f>
        <v/>
      </c>
      <c r="L82" s="184" t="str">
        <f>IFERROR(VLOOKUP(INDEX('8- Políticas de Administración '!$B$16:$F$63,MATCH('5- Identificación de Riesgos'!J82,'8- Políticas de Administración '!$C$16:$C$64,0),1),'8- Políticas de Administración '!$B$16:$F$64,5,FALSE),"")</f>
        <v/>
      </c>
      <c r="M82" s="397"/>
      <c r="N82" s="390"/>
      <c r="O82" s="388"/>
      <c r="P82" s="126"/>
      <c r="Q82" s="387"/>
      <c r="R82" s="387"/>
      <c r="S82" s="387"/>
      <c r="T82" s="387"/>
      <c r="U82" s="387"/>
      <c r="V82" s="387"/>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ht="47.25" customHeight="1">
      <c r="A83" s="471"/>
      <c r="B83" s="452"/>
      <c r="C83" s="423"/>
      <c r="D83" s="247" t="s">
        <v>335</v>
      </c>
      <c r="E83" s="397"/>
      <c r="F83" s="397"/>
      <c r="G83" s="402"/>
      <c r="H83" s="405"/>
      <c r="I83" s="160"/>
      <c r="J83" s="188"/>
      <c r="K83" s="159" t="str">
        <f>IFERROR(CONCATENATE(INDEX('8- Políticas de Administración '!$B$16:$F$53,MATCH('5- Identificación de Riesgos'!J83,'8- Políticas de Administración '!$C$16:$C$54,0),1)," - ",L83),"")</f>
        <v/>
      </c>
      <c r="L83" s="184" t="str">
        <f>IFERROR(VLOOKUP(INDEX('8- Políticas de Administración '!$B$16:$F$63,MATCH('5- Identificación de Riesgos'!J83,'8- Políticas de Administración '!$C$16:$C$64,0),1),'8- Políticas de Administración '!$B$16:$F$64,5,FALSE),"")</f>
        <v/>
      </c>
      <c r="M83" s="397"/>
      <c r="N83" s="390"/>
      <c r="O83" s="388"/>
      <c r="P83" s="126"/>
      <c r="Q83" s="387"/>
      <c r="R83" s="387"/>
      <c r="S83" s="387"/>
      <c r="T83" s="387"/>
      <c r="U83" s="387"/>
      <c r="V83" s="387"/>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c r="A84" s="471"/>
      <c r="B84" s="452"/>
      <c r="C84" s="423"/>
      <c r="D84" s="246"/>
      <c r="E84" s="397"/>
      <c r="F84" s="397"/>
      <c r="G84" s="402"/>
      <c r="H84" s="405"/>
      <c r="I84" s="160"/>
      <c r="J84" s="188"/>
      <c r="K84" s="159" t="str">
        <f>IFERROR(CONCATENATE(INDEX('8- Políticas de Administración '!$B$16:$F$53,MATCH('5- Identificación de Riesgos'!J84,'8- Políticas de Administración '!$C$16:$C$54,0),1)," - ",L84),"")</f>
        <v/>
      </c>
      <c r="L84" s="184" t="str">
        <f>IFERROR(VLOOKUP(INDEX('8- Políticas de Administración '!$B$16:$F$63,MATCH('5- Identificación de Riesgos'!J84,'8- Políticas de Administración '!$C$16:$C$64,0),1),'8- Políticas de Administración '!$B$16:$F$64,5,FALSE),"")</f>
        <v/>
      </c>
      <c r="M84" s="397"/>
      <c r="N84" s="390"/>
      <c r="O84" s="388"/>
      <c r="P84" s="126"/>
      <c r="Q84" s="387"/>
      <c r="R84" s="387"/>
      <c r="S84" s="387"/>
      <c r="T84" s="387"/>
      <c r="U84" s="387"/>
      <c r="V84" s="387"/>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71"/>
      <c r="B85" s="452"/>
      <c r="C85" s="423"/>
      <c r="D85" s="246"/>
      <c r="E85" s="397"/>
      <c r="F85" s="397"/>
      <c r="G85" s="402"/>
      <c r="H85" s="405"/>
      <c r="I85" s="160"/>
      <c r="J85" s="188"/>
      <c r="K85" s="159" t="str">
        <f>IFERROR(CONCATENATE(INDEX('8- Políticas de Administración '!$B$16:$F$53,MATCH('5- Identificación de Riesgos'!J85,'8- Políticas de Administración '!$C$16:$C$54,0),1)," - ",L85),"")</f>
        <v/>
      </c>
      <c r="L85" s="184" t="str">
        <f>IFERROR(VLOOKUP(INDEX('8- Políticas de Administración '!$B$16:$F$63,MATCH('5- Identificación de Riesgos'!J85,'8- Políticas de Administración '!$C$16:$C$64,0),1),'8- Políticas de Administración '!$B$16:$F$64,5,FALSE),"")</f>
        <v/>
      </c>
      <c r="M85" s="397"/>
      <c r="N85" s="390"/>
      <c r="O85" s="388"/>
      <c r="P85" s="126"/>
      <c r="Q85" s="387"/>
      <c r="R85" s="387"/>
      <c r="S85" s="387"/>
      <c r="T85" s="387"/>
      <c r="U85" s="387"/>
      <c r="V85" s="387"/>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71"/>
      <c r="B86" s="452"/>
      <c r="C86" s="423"/>
      <c r="D86" s="246"/>
      <c r="E86" s="397"/>
      <c r="F86" s="397"/>
      <c r="G86" s="402"/>
      <c r="H86" s="405"/>
      <c r="I86" s="160"/>
      <c r="J86" s="188"/>
      <c r="K86" s="159" t="str">
        <f>IFERROR(CONCATENATE(INDEX('8- Políticas de Administración '!$B$16:$F$53,MATCH('5- Identificación de Riesgos'!J86,'8- Políticas de Administración '!$C$16:$C$54,0),1)," - ",L86),"")</f>
        <v/>
      </c>
      <c r="L86" s="184" t="str">
        <f>IFERROR(VLOOKUP(INDEX('8- Políticas de Administración '!$B$16:$F$63,MATCH('5- Identificación de Riesgos'!J86,'8- Políticas de Administración '!$C$16:$C$64,0),1),'8- Políticas de Administración '!$B$16:$F$64,5,FALSE),"")</f>
        <v/>
      </c>
      <c r="M86" s="397"/>
      <c r="N86" s="390"/>
      <c r="O86" s="388"/>
      <c r="P86" s="126"/>
      <c r="Q86" s="387"/>
      <c r="R86" s="387"/>
      <c r="S86" s="387"/>
      <c r="T86" s="387"/>
      <c r="U86" s="387"/>
      <c r="V86" s="387"/>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71"/>
      <c r="B87" s="452"/>
      <c r="C87" s="423"/>
      <c r="D87" s="246"/>
      <c r="E87" s="397"/>
      <c r="F87" s="397"/>
      <c r="G87" s="402"/>
      <c r="H87" s="405"/>
      <c r="I87" s="160"/>
      <c r="J87" s="188"/>
      <c r="K87" s="159" t="str">
        <f>IFERROR(CONCATENATE(INDEX('8- Políticas de Administración '!$B$16:$F$53,MATCH('5- Identificación de Riesgos'!J87,'8- Políticas de Administración '!$C$16:$C$54,0),1)," - ",L87),"")</f>
        <v/>
      </c>
      <c r="L87" s="184" t="str">
        <f>IFERROR(VLOOKUP(INDEX('8- Políticas de Administración '!$B$16:$F$63,MATCH('5- Identificación de Riesgos'!J87,'8- Políticas de Administración '!$C$16:$C$64,0),1),'8- Políticas de Administración '!$B$16:$F$64,5,FALSE),"")</f>
        <v/>
      </c>
      <c r="M87" s="397"/>
      <c r="N87" s="390"/>
      <c r="O87" s="388"/>
      <c r="P87" s="126"/>
      <c r="Q87" s="387"/>
      <c r="R87" s="387"/>
      <c r="S87" s="387"/>
      <c r="T87" s="387"/>
      <c r="U87" s="387"/>
      <c r="V87" s="387"/>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71"/>
      <c r="B88" s="452"/>
      <c r="C88" s="423"/>
      <c r="D88" s="246"/>
      <c r="E88" s="397"/>
      <c r="F88" s="397"/>
      <c r="G88" s="402"/>
      <c r="H88" s="405"/>
      <c r="I88" s="160"/>
      <c r="J88" s="188"/>
      <c r="K88" s="159" t="str">
        <f>IFERROR(CONCATENATE(INDEX('8- Políticas de Administración '!$B$16:$F$53,MATCH('5- Identificación de Riesgos'!J88,'8- Políticas de Administración '!$C$16:$C$54,0),1)," - ",L88),"")</f>
        <v/>
      </c>
      <c r="L88" s="184" t="str">
        <f>IFERROR(VLOOKUP(INDEX('8- Políticas de Administración '!$B$16:$F$63,MATCH('5- Identificación de Riesgos'!J88,'8- Políticas de Administración '!$C$16:$C$64,0),1),'8- Políticas de Administración '!$B$16:$F$64,5,FALSE),"")</f>
        <v/>
      </c>
      <c r="M88" s="397"/>
      <c r="N88" s="390"/>
      <c r="O88" s="388"/>
      <c r="P88" s="126"/>
      <c r="Q88" s="387"/>
      <c r="R88" s="387"/>
      <c r="S88" s="387"/>
      <c r="T88" s="387"/>
      <c r="U88" s="387"/>
      <c r="V88" s="387"/>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c r="A89" s="472"/>
      <c r="B89" s="452"/>
      <c r="C89" s="423"/>
      <c r="D89" s="246"/>
      <c r="E89" s="398"/>
      <c r="F89" s="398"/>
      <c r="G89" s="403"/>
      <c r="H89" s="406"/>
      <c r="I89" s="161"/>
      <c r="J89" s="189"/>
      <c r="K89" s="159" t="str">
        <f>IFERROR(CONCATENATE(INDEX('8- Políticas de Administración '!$B$16:$F$53,MATCH('5- Identificación de Riesgos'!J89,'8- Políticas de Administración '!$C$16:$C$54,0),1)," - ",L89),"")</f>
        <v/>
      </c>
      <c r="L89" s="184" t="str">
        <f>IFERROR(VLOOKUP(INDEX('8- Políticas de Administración '!$B$16:$F$63,MATCH('5- Identificación de Riesgos'!J89,'8- Políticas de Administración '!$C$16:$C$64,0),1),'8- Políticas de Administración '!$B$16:$F$64,5,FALSE),"")</f>
        <v/>
      </c>
      <c r="M89" s="398"/>
      <c r="N89" s="391"/>
      <c r="O89" s="388"/>
      <c r="P89" s="126"/>
      <c r="Q89" s="387"/>
      <c r="R89" s="387"/>
      <c r="S89" s="387"/>
      <c r="T89" s="387"/>
      <c r="U89" s="387"/>
      <c r="V89" s="387"/>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ht="43.5" customHeight="1">
      <c r="A90" s="470">
        <v>9</v>
      </c>
      <c r="B90" s="413" t="s">
        <v>336</v>
      </c>
      <c r="C90" s="423" t="s">
        <v>337</v>
      </c>
      <c r="D90" s="165" t="s">
        <v>331</v>
      </c>
      <c r="E90" s="414">
        <v>360</v>
      </c>
      <c r="F90" s="414">
        <v>1</v>
      </c>
      <c r="G90" s="467">
        <f>+F90/E90</f>
        <v>2.7777777777777779E-3</v>
      </c>
      <c r="H90" s="404" t="s">
        <v>332</v>
      </c>
      <c r="I90" s="159" t="s">
        <v>270</v>
      </c>
      <c r="J90" s="170" t="s">
        <v>324</v>
      </c>
      <c r="K90" s="159" t="str">
        <f>IFERROR(CONCATENATE(INDEX('8- Políticas de Administración '!$B$16:$F$53,MATCH('5- Identificación de Riesgos'!J90,'8- Políticas de Administración '!$C$16:$C$54,0),1)," - ",L90),"")</f>
        <v>Mayor - 4</v>
      </c>
      <c r="L90" s="184">
        <f>IFERROR(VLOOKUP(INDEX('8- Políticas de Administración '!$B$16:$F$63,MATCH('5- Identificación de Riesgos'!J90,'8- Políticas de Administración '!$C$16:$C$64,0),1),'8- Políticas de Administración '!$B$16:$F$64,5,FALSE),"")</f>
        <v>4</v>
      </c>
      <c r="M90" s="396" t="str">
        <f>IFERROR(CONCATENATE(INDEX('8- Políticas de Administración '!$B$16:$F$53,MATCH(ROUND(AVERAGE(L90:L99),0),'8- Políticas de Administración '!$F$16:$F$53,0),1)," - ",ROUND(AVERAGE(L90:L99),0)),"")</f>
        <v>Moderado - 3</v>
      </c>
      <c r="N90" s="389" t="str">
        <f>IFERROR(CONCATENATE(VLOOKUP((LEFT(H90,LEN(H90)-4)&amp;LEFT(M90,LEN(M90)-4)),'9- Matriz de Calor '!$D$18:$E$42,2,0)," - ",RIGHT(H90,1)*RIGHT(M90,1)),"")</f>
        <v>Moderado - 3</v>
      </c>
      <c r="O90" s="473">
        <f>RIGHT(H90,1)*RIGHT(M90,1)</f>
        <v>3</v>
      </c>
    </row>
    <row r="91" spans="1:256" ht="30" customHeight="1">
      <c r="A91" s="471"/>
      <c r="B91" s="413"/>
      <c r="C91" s="423"/>
      <c r="D91" s="165" t="s">
        <v>333</v>
      </c>
      <c r="E91" s="397"/>
      <c r="F91" s="397"/>
      <c r="G91" s="468"/>
      <c r="H91" s="405"/>
      <c r="I91" s="160" t="s">
        <v>278</v>
      </c>
      <c r="J91" s="188" t="s">
        <v>279</v>
      </c>
      <c r="K91" s="159" t="str">
        <f>IFERROR(CONCATENATE(INDEX('8- Políticas de Administración '!$B$16:$F$53,MATCH('5- Identificación de Riesgos'!J91,'8- Políticas de Administración '!$C$16:$C$54,0),1)," - ",L91),"")</f>
        <v>Leve - 1</v>
      </c>
      <c r="L91" s="184">
        <f>IFERROR(VLOOKUP(INDEX('8- Políticas de Administración '!$B$16:$F$63,MATCH('5- Identificación de Riesgos'!J91,'8- Políticas de Administración '!$C$16:$C$64,0),1),'8- Políticas de Administración '!$B$16:$F$64,5,FALSE),"")</f>
        <v>1</v>
      </c>
      <c r="M91" s="397"/>
      <c r="N91" s="390"/>
      <c r="O91" s="474"/>
    </row>
    <row r="92" spans="1:256" ht="25.5" customHeight="1">
      <c r="A92" s="471"/>
      <c r="B92" s="413"/>
      <c r="C92" s="423"/>
      <c r="D92" s="165" t="s">
        <v>338</v>
      </c>
      <c r="E92" s="397"/>
      <c r="F92" s="397"/>
      <c r="G92" s="468"/>
      <c r="H92" s="405"/>
      <c r="K92" s="159" t="str">
        <f>IFERROR(CONCATENATE(INDEX('8- Políticas de Administración '!$B$16:$F$53,MATCH('5- Identificación de Riesgos'!J92,'8- Políticas de Administración '!$C$16:$C$54,0),1)," - ",L92),"")</f>
        <v/>
      </c>
      <c r="L92" s="184" t="str">
        <f>IFERROR(VLOOKUP(INDEX('8- Políticas de Administración '!$B$16:$F$63,MATCH('5- Identificación de Riesgos'!J92,'8- Políticas de Administración '!$C$16:$C$64,0),1),'8- Políticas de Administración '!$B$16:$F$64,5,FALSE),"")</f>
        <v/>
      </c>
      <c r="M92" s="397"/>
      <c r="N92" s="390"/>
      <c r="O92" s="474"/>
    </row>
    <row r="93" spans="1:256">
      <c r="A93" s="471"/>
      <c r="B93" s="413"/>
      <c r="C93" s="423"/>
      <c r="D93" s="246"/>
      <c r="E93" s="397"/>
      <c r="F93" s="397"/>
      <c r="G93" s="468"/>
      <c r="H93" s="405"/>
      <c r="I93" s="160"/>
      <c r="J93" s="188"/>
      <c r="K93" s="159" t="str">
        <f>IFERROR(CONCATENATE(INDEX('8- Políticas de Administración '!$B$16:$F$53,MATCH('5- Identificación de Riesgos'!J93,'8- Políticas de Administración '!$C$16:$C$54,0),1)," - ",L93),"")</f>
        <v/>
      </c>
      <c r="L93" s="184" t="str">
        <f>IFERROR(VLOOKUP(INDEX('8- Políticas de Administración '!$B$16:$F$63,MATCH('5- Identificación de Riesgos'!J93,'8- Políticas de Administración '!$C$16:$C$64,0),1),'8- Políticas de Administración '!$B$16:$F$64,5,FALSE),"")</f>
        <v/>
      </c>
      <c r="M93" s="397"/>
      <c r="N93" s="390"/>
      <c r="O93" s="474"/>
    </row>
    <row r="94" spans="1:256" ht="15" customHeight="1">
      <c r="A94" s="471"/>
      <c r="B94" s="413"/>
      <c r="C94" s="423"/>
      <c r="D94" s="165"/>
      <c r="E94" s="397"/>
      <c r="F94" s="397"/>
      <c r="G94" s="468"/>
      <c r="H94" s="405"/>
      <c r="I94" s="160"/>
      <c r="J94" s="188"/>
      <c r="K94" s="159" t="str">
        <f>IFERROR(CONCATENATE(INDEX('8- Políticas de Administración '!$B$16:$F$53,MATCH('5- Identificación de Riesgos'!J94,'8- Políticas de Administración '!$C$16:$C$54,0),1)," - ",L94),"")</f>
        <v/>
      </c>
      <c r="L94" s="184" t="str">
        <f>IFERROR(VLOOKUP(INDEX('8- Políticas de Administración '!$B$16:$F$63,MATCH('5- Identificación de Riesgos'!J94,'8- Políticas de Administración '!$C$16:$C$64,0),1),'8- Políticas de Administración '!$B$16:$F$64,5,FALSE),"")</f>
        <v/>
      </c>
      <c r="M94" s="397"/>
      <c r="N94" s="390"/>
      <c r="O94" s="474"/>
    </row>
    <row r="95" spans="1:256" ht="15" customHeight="1">
      <c r="A95" s="471"/>
      <c r="B95" s="413"/>
      <c r="C95" s="423"/>
      <c r="D95" s="165"/>
      <c r="E95" s="397"/>
      <c r="F95" s="397"/>
      <c r="G95" s="468"/>
      <c r="H95" s="405"/>
      <c r="I95" s="160"/>
      <c r="J95" s="188"/>
      <c r="K95" s="159" t="str">
        <f>IFERROR(CONCATENATE(INDEX('8- Políticas de Administración '!$B$16:$F$53,MATCH('5- Identificación de Riesgos'!J95,'8- Políticas de Administración '!$C$16:$C$54,0),1)," - ",L95),"")</f>
        <v/>
      </c>
      <c r="L95" s="184" t="str">
        <f>IFERROR(VLOOKUP(INDEX('8- Políticas de Administración '!$B$16:$F$63,MATCH('5- Identificación de Riesgos'!J95,'8- Políticas de Administración '!$C$16:$C$64,0),1),'8- Políticas de Administración '!$B$16:$F$64,5,FALSE),"")</f>
        <v/>
      </c>
      <c r="M95" s="397"/>
      <c r="N95" s="390"/>
      <c r="O95" s="474"/>
    </row>
    <row r="96" spans="1:256" ht="15" customHeight="1">
      <c r="A96" s="471"/>
      <c r="B96" s="413"/>
      <c r="C96" s="423"/>
      <c r="D96" s="165"/>
      <c r="E96" s="397"/>
      <c r="F96" s="397"/>
      <c r="G96" s="468"/>
      <c r="H96" s="405"/>
      <c r="I96" s="160"/>
      <c r="J96" s="188"/>
      <c r="K96" s="159" t="str">
        <f>IFERROR(CONCATENATE(INDEX('8- Políticas de Administración '!$B$16:$F$53,MATCH('5- Identificación de Riesgos'!J96,'8- Políticas de Administración '!$C$16:$C$54,0),1)," - ",L96),"")</f>
        <v/>
      </c>
      <c r="L96" s="184" t="str">
        <f>IFERROR(VLOOKUP(INDEX('8- Políticas de Administración '!$B$16:$F$63,MATCH('5- Identificación de Riesgos'!J96,'8- Políticas de Administración '!$C$16:$C$64,0),1),'8- Políticas de Administración '!$B$16:$F$64,5,FALSE),"")</f>
        <v/>
      </c>
      <c r="M96" s="397"/>
      <c r="N96" s="390"/>
      <c r="O96" s="474"/>
    </row>
    <row r="97" spans="1:22" ht="15" customHeight="1">
      <c r="A97" s="471"/>
      <c r="B97" s="413"/>
      <c r="C97" s="423"/>
      <c r="D97" s="246"/>
      <c r="E97" s="397"/>
      <c r="F97" s="397"/>
      <c r="G97" s="468"/>
      <c r="H97" s="405"/>
      <c r="I97" s="160"/>
      <c r="J97" s="188"/>
      <c r="K97" s="159" t="str">
        <f>IFERROR(CONCATENATE(INDEX('8- Políticas de Administración '!$B$16:$F$53,MATCH('5- Identificación de Riesgos'!J97,'8- Políticas de Administración '!$C$16:$C$54,0),1)," - ",L97),"")</f>
        <v/>
      </c>
      <c r="L97" s="184" t="str">
        <f>IFERROR(VLOOKUP(INDEX('8- Políticas de Administración '!$B$16:$F$63,MATCH('5- Identificación de Riesgos'!J97,'8- Políticas de Administración '!$C$16:$C$64,0),1),'8- Políticas de Administración '!$B$16:$F$64,5,FALSE),"")</f>
        <v/>
      </c>
      <c r="M97" s="397"/>
      <c r="N97" s="390"/>
      <c r="O97" s="474"/>
    </row>
    <row r="98" spans="1:22" ht="15" customHeight="1">
      <c r="A98" s="471"/>
      <c r="B98" s="413"/>
      <c r="C98" s="423"/>
      <c r="D98" s="246"/>
      <c r="E98" s="397"/>
      <c r="F98" s="397"/>
      <c r="G98" s="468"/>
      <c r="H98" s="405"/>
      <c r="I98" s="160"/>
      <c r="J98" s="188"/>
      <c r="K98" s="159" t="str">
        <f>IFERROR(CONCATENATE(INDEX('8- Políticas de Administración '!$B$16:$F$53,MATCH('5- Identificación de Riesgos'!J98,'8- Políticas de Administración '!$C$16:$C$54,0),1)," - ",L98),"")</f>
        <v/>
      </c>
      <c r="L98" s="184" t="str">
        <f>IFERROR(VLOOKUP(INDEX('8- Políticas de Administración '!$B$16:$F$63,MATCH('5- Identificación de Riesgos'!J98,'8- Políticas de Administración '!$C$16:$C$64,0),1),'8- Políticas de Administración '!$B$16:$F$64,5,FALSE),"")</f>
        <v/>
      </c>
      <c r="M98" s="397"/>
      <c r="N98" s="390"/>
      <c r="O98" s="474"/>
      <c r="Q98" s="192"/>
      <c r="R98" s="192"/>
      <c r="S98" s="192"/>
      <c r="T98" s="192"/>
      <c r="U98" s="192"/>
      <c r="V98" s="192"/>
    </row>
    <row r="99" spans="1:22" ht="15.75" customHeight="1">
      <c r="A99" s="472"/>
      <c r="B99" s="413"/>
      <c r="C99" s="423"/>
      <c r="D99" s="246"/>
      <c r="E99" s="398"/>
      <c r="F99" s="398"/>
      <c r="G99" s="469"/>
      <c r="H99" s="406"/>
      <c r="I99" s="161"/>
      <c r="J99" s="189"/>
      <c r="K99" s="159" t="str">
        <f>IFERROR(CONCATENATE(INDEX('8- Políticas de Administración '!$B$16:$F$53,MATCH('5- Identificación de Riesgos'!J99,'8- Políticas de Administración '!$C$16:$C$54,0),1)," - ",L99),"")</f>
        <v/>
      </c>
      <c r="L99" s="184" t="str">
        <f>IFERROR(VLOOKUP(INDEX('8- Políticas de Administración '!$B$16:$F$63,MATCH('5- Identificación de Riesgos'!J99,'8- Políticas de Administración '!$C$16:$C$64,0),1),'8- Políticas de Administración '!$B$16:$F$64,5,FALSE),"")</f>
        <v/>
      </c>
      <c r="M99" s="398"/>
      <c r="N99" s="391"/>
      <c r="O99" s="475"/>
      <c r="Q99" s="192"/>
      <c r="R99" s="192"/>
      <c r="S99" s="192"/>
      <c r="T99" s="192"/>
      <c r="U99" s="192"/>
      <c r="V99" s="192"/>
    </row>
    <row r="100" spans="1:22" ht="38.25" customHeight="1">
      <c r="A100" s="470">
        <v>10</v>
      </c>
      <c r="B100" s="452" t="s">
        <v>339</v>
      </c>
      <c r="C100" s="423" t="s">
        <v>340</v>
      </c>
      <c r="D100" s="165" t="s">
        <v>331</v>
      </c>
      <c r="E100" s="414">
        <v>360</v>
      </c>
      <c r="F100" s="414">
        <v>1</v>
      </c>
      <c r="G100" s="467">
        <f>+F100/E100</f>
        <v>2.7777777777777779E-3</v>
      </c>
      <c r="H100" s="404" t="s">
        <v>332</v>
      </c>
      <c r="I100" s="159" t="s">
        <v>270</v>
      </c>
      <c r="J100" s="170" t="s">
        <v>324</v>
      </c>
      <c r="K100" s="159" t="str">
        <f>IFERROR(CONCATENATE(INDEX('8- Políticas de Administración '!$B$16:$F$53,MATCH('5- Identificación de Riesgos'!J100,'8- Políticas de Administración '!$C$16:$C$54,0),1)," - ",L100),"")</f>
        <v>Mayor - 4</v>
      </c>
      <c r="L100" s="184">
        <f>IFERROR(VLOOKUP(INDEX('8- Políticas de Administración '!$B$16:$F$63,MATCH('5- Identificación de Riesgos'!J100,'8- Políticas de Administración '!$C$16:$C$64,0),1),'8- Políticas de Administración '!$B$16:$F$64,5,FALSE),"")</f>
        <v>4</v>
      </c>
      <c r="M100" s="396" t="str">
        <f>IFERROR(CONCATENATE(INDEX('8- Políticas de Administración '!$B$16:$F$53,MATCH(ROUND(AVERAGE(L100:L109),0),'8- Políticas de Administración '!$F$16:$F$53,0),1)," - ",ROUND(AVERAGE(L100:L109),0)),"")</f>
        <v>Moderado - 3</v>
      </c>
      <c r="N100" s="389" t="str">
        <f>IFERROR(CONCATENATE(VLOOKUP((LEFT(H100,LEN(H100)-4)&amp;LEFT(M100,LEN(M100)-4)),'9- Matriz de Calor '!$D$18:$E$42,2,0)," - ",RIGHT(H100,1)*RIGHT(M100,1)),"")</f>
        <v>Moderado - 3</v>
      </c>
    </row>
    <row r="101" spans="1:22" ht="30" customHeight="1">
      <c r="A101" s="471"/>
      <c r="B101" s="452"/>
      <c r="C101" s="423"/>
      <c r="D101" s="165" t="s">
        <v>333</v>
      </c>
      <c r="E101" s="397"/>
      <c r="F101" s="397"/>
      <c r="G101" s="468"/>
      <c r="H101" s="405"/>
      <c r="I101" s="160" t="s">
        <v>278</v>
      </c>
      <c r="J101" s="188" t="s">
        <v>279</v>
      </c>
      <c r="K101" s="159" t="str">
        <f>IFERROR(CONCATENATE(INDEX('8- Políticas de Administración '!$B$16:$F$53,MATCH('5- Identificación de Riesgos'!J101,'8- Políticas de Administración '!$C$16:$C$54,0),1)," - ",L101),"")</f>
        <v>Leve - 1</v>
      </c>
      <c r="L101" s="184">
        <f>IFERROR(VLOOKUP(INDEX('8- Políticas de Administración '!$B$16:$F$63,MATCH('5- Identificación de Riesgos'!J101,'8- Políticas de Administración '!$C$16:$C$64,0),1),'8- Políticas de Administración '!$B$16:$F$64,5,FALSE),"")</f>
        <v>1</v>
      </c>
      <c r="M101" s="397"/>
      <c r="N101" s="390"/>
    </row>
    <row r="102" spans="1:22" ht="30" customHeight="1">
      <c r="A102" s="471"/>
      <c r="B102" s="452"/>
      <c r="C102" s="423"/>
      <c r="D102" s="246" t="s">
        <v>341</v>
      </c>
      <c r="E102" s="397"/>
      <c r="F102" s="397"/>
      <c r="G102" s="468"/>
      <c r="H102" s="405"/>
      <c r="I102" s="160"/>
      <c r="J102" s="188"/>
      <c r="K102" s="159" t="str">
        <f>IFERROR(CONCATENATE(INDEX('8- Políticas de Administración '!$B$16:$F$53,MATCH('5- Identificación de Riesgos'!J102,'8- Políticas de Administración '!$C$16:$C$54,0),1)," - ",L102),"")</f>
        <v/>
      </c>
      <c r="L102" s="184" t="str">
        <f>IFERROR(VLOOKUP(INDEX('8- Políticas de Administración '!$B$16:$F$63,MATCH('5- Identificación de Riesgos'!J102,'8- Políticas de Administración '!$C$16:$C$64,0),1),'8- Políticas de Administración '!$B$16:$F$64,5,FALSE),"")</f>
        <v/>
      </c>
      <c r="M102" s="397"/>
      <c r="N102" s="390"/>
    </row>
    <row r="103" spans="1:22" ht="30" customHeight="1">
      <c r="A103" s="471"/>
      <c r="B103" s="452"/>
      <c r="C103" s="423"/>
      <c r="D103" s="247"/>
      <c r="E103" s="397"/>
      <c r="F103" s="397"/>
      <c r="G103" s="468"/>
      <c r="H103" s="405"/>
      <c r="I103" s="160"/>
      <c r="J103" s="188"/>
      <c r="K103" s="159" t="str">
        <f>IFERROR(CONCATENATE(INDEX('8- Políticas de Administración '!$B$16:$F$53,MATCH('5- Identificación de Riesgos'!J103,'8- Políticas de Administración '!$C$16:$C$54,0),1)," - ",L103),"")</f>
        <v/>
      </c>
      <c r="L103" s="184" t="str">
        <f>IFERROR(VLOOKUP(INDEX('8- Políticas de Administración '!$B$16:$F$63,MATCH('5- Identificación de Riesgos'!J103,'8- Políticas de Administración '!$C$16:$C$64,0),1),'8- Políticas de Administración '!$B$16:$F$64,5,FALSE),"")</f>
        <v/>
      </c>
      <c r="M103" s="397"/>
      <c r="N103" s="390"/>
    </row>
    <row r="104" spans="1:22" ht="15" customHeight="1">
      <c r="A104" s="471"/>
      <c r="B104" s="452"/>
      <c r="C104" s="423"/>
      <c r="D104" s="246"/>
      <c r="E104" s="397"/>
      <c r="F104" s="397"/>
      <c r="G104" s="468"/>
      <c r="H104" s="405"/>
      <c r="I104" s="160"/>
      <c r="J104" s="188"/>
      <c r="K104" s="159" t="str">
        <f>IFERROR(CONCATENATE(INDEX('8- Políticas de Administración '!$B$16:$F$53,MATCH('5- Identificación de Riesgos'!J104,'8- Políticas de Administración '!$C$16:$C$54,0),1)," - ",L104),"")</f>
        <v/>
      </c>
      <c r="L104" s="184" t="str">
        <f>IFERROR(VLOOKUP(INDEX('8- Políticas de Administración '!$B$16:$F$63,MATCH('5- Identificación de Riesgos'!J104,'8- Políticas de Administración '!$C$16:$C$64,0),1),'8- Políticas de Administración '!$B$16:$F$64,5,FALSE),"")</f>
        <v/>
      </c>
      <c r="M104" s="397"/>
      <c r="N104" s="390"/>
    </row>
    <row r="105" spans="1:22" ht="15" customHeight="1">
      <c r="A105" s="471"/>
      <c r="B105" s="452"/>
      <c r="C105" s="423"/>
      <c r="D105" s="246"/>
      <c r="E105" s="397"/>
      <c r="F105" s="397"/>
      <c r="G105" s="468"/>
      <c r="H105" s="405"/>
      <c r="I105" s="160"/>
      <c r="J105" s="188"/>
      <c r="K105" s="159" t="str">
        <f>IFERROR(CONCATENATE(INDEX('8- Políticas de Administración '!$B$16:$F$53,MATCH('5- Identificación de Riesgos'!J105,'8- Políticas de Administración '!$C$16:$C$54,0),1)," - ",L105),"")</f>
        <v/>
      </c>
      <c r="L105" s="184" t="str">
        <f>IFERROR(VLOOKUP(INDEX('8- Políticas de Administración '!$B$16:$F$63,MATCH('5- Identificación de Riesgos'!J105,'8- Políticas de Administración '!$C$16:$C$64,0),1),'8- Políticas de Administración '!$B$16:$F$64,5,FALSE),"")</f>
        <v/>
      </c>
      <c r="M105" s="397"/>
      <c r="N105" s="390"/>
    </row>
    <row r="106" spans="1:22" ht="15" customHeight="1">
      <c r="A106" s="471"/>
      <c r="B106" s="452"/>
      <c r="C106" s="423"/>
      <c r="D106" s="246"/>
      <c r="E106" s="397"/>
      <c r="F106" s="397"/>
      <c r="G106" s="468"/>
      <c r="H106" s="405"/>
      <c r="I106" s="160"/>
      <c r="J106" s="188"/>
      <c r="K106" s="159" t="str">
        <f>IFERROR(CONCATENATE(INDEX('8- Políticas de Administración '!$B$16:$F$53,MATCH('5- Identificación de Riesgos'!J106,'8- Políticas de Administración '!$C$16:$C$54,0),1)," - ",L106),"")</f>
        <v/>
      </c>
      <c r="L106" s="184" t="str">
        <f>IFERROR(VLOOKUP(INDEX('8- Políticas de Administración '!$B$16:$F$63,MATCH('5- Identificación de Riesgos'!J106,'8- Políticas de Administración '!$C$16:$C$64,0),1),'8- Políticas de Administración '!$B$16:$F$64,5,FALSE),"")</f>
        <v/>
      </c>
      <c r="M106" s="397"/>
      <c r="N106" s="390"/>
    </row>
    <row r="107" spans="1:22" ht="15" customHeight="1">
      <c r="A107" s="471"/>
      <c r="B107" s="452"/>
      <c r="C107" s="423"/>
      <c r="D107" s="246"/>
      <c r="E107" s="397"/>
      <c r="F107" s="397"/>
      <c r="G107" s="468"/>
      <c r="H107" s="405"/>
      <c r="I107" s="160"/>
      <c r="J107" s="188"/>
      <c r="K107" s="159" t="str">
        <f>IFERROR(CONCATENATE(INDEX('8- Políticas de Administración '!$B$16:$F$53,MATCH('5- Identificación de Riesgos'!J107,'8- Políticas de Administración '!$C$16:$C$54,0),1)," - ",L107),"")</f>
        <v/>
      </c>
      <c r="L107" s="184" t="str">
        <f>IFERROR(VLOOKUP(INDEX('8- Políticas de Administración '!$B$16:$F$63,MATCH('5- Identificación de Riesgos'!J107,'8- Políticas de Administración '!$C$16:$C$64,0),1),'8- Políticas de Administración '!$B$16:$F$64,5,FALSE),"")</f>
        <v/>
      </c>
      <c r="M107" s="397"/>
      <c r="N107" s="390"/>
    </row>
    <row r="108" spans="1:22" ht="15" customHeight="1">
      <c r="A108" s="471"/>
      <c r="B108" s="452"/>
      <c r="C108" s="423"/>
      <c r="D108" s="246"/>
      <c r="E108" s="397"/>
      <c r="F108" s="397"/>
      <c r="G108" s="468"/>
      <c r="H108" s="405"/>
      <c r="I108" s="160"/>
      <c r="J108" s="188"/>
      <c r="K108" s="159" t="str">
        <f>IFERROR(CONCATENATE(INDEX('8- Políticas de Administración '!$B$16:$F$53,MATCH('5- Identificación de Riesgos'!J108,'8- Políticas de Administración '!$C$16:$C$54,0),1)," - ",L108),"")</f>
        <v/>
      </c>
      <c r="L108" s="184" t="str">
        <f>IFERROR(VLOOKUP(INDEX('8- Políticas de Administración '!$B$16:$F$63,MATCH('5- Identificación de Riesgos'!J108,'8- Políticas de Administración '!$C$16:$C$64,0),1),'8- Políticas de Administración '!$B$16:$F$64,5,FALSE),"")</f>
        <v/>
      </c>
      <c r="M108" s="397"/>
      <c r="N108" s="390"/>
    </row>
    <row r="109" spans="1:22" ht="15.75" customHeight="1">
      <c r="A109" s="472"/>
      <c r="B109" s="457"/>
      <c r="C109" s="479"/>
      <c r="D109" s="246"/>
      <c r="E109" s="398"/>
      <c r="F109" s="398"/>
      <c r="G109" s="469"/>
      <c r="H109" s="406"/>
      <c r="I109" s="161"/>
      <c r="J109" s="189"/>
      <c r="K109" s="159" t="str">
        <f>IFERROR(CONCATENATE(INDEX('8- Políticas de Administración '!$B$16:$F$53,MATCH('5- Identificación de Riesgos'!J109,'8- Políticas de Administración '!$C$16:$C$54,0),1)," - ",L109),"")</f>
        <v/>
      </c>
      <c r="L109" s="184" t="str">
        <f>IFERROR(VLOOKUP(INDEX('8- Políticas de Administración '!$B$16:$F$63,MATCH('5- Identificación de Riesgos'!J109,'8- Políticas de Administración '!$C$16:$C$64,0),1),'8- Políticas de Administración '!$B$16:$F$64,5,FALSE),"")</f>
        <v/>
      </c>
      <c r="M109" s="398"/>
      <c r="N109" s="391"/>
    </row>
    <row r="110" spans="1:22" ht="33" customHeight="1">
      <c r="A110" s="476">
        <v>11</v>
      </c>
      <c r="B110" s="418" t="s">
        <v>342</v>
      </c>
      <c r="C110" s="419" t="s">
        <v>343</v>
      </c>
      <c r="D110" s="253" t="s">
        <v>331</v>
      </c>
      <c r="E110" s="414">
        <v>360</v>
      </c>
      <c r="F110" s="414">
        <v>1</v>
      </c>
      <c r="G110" s="467">
        <f>+F110/E110</f>
        <v>2.7777777777777779E-3</v>
      </c>
      <c r="H110" s="404" t="s">
        <v>332</v>
      </c>
      <c r="I110" s="159" t="s">
        <v>270</v>
      </c>
      <c r="J110" s="170" t="s">
        <v>324</v>
      </c>
      <c r="K110" s="159" t="str">
        <f>IFERROR(CONCATENATE(INDEX('8- Políticas de Administración '!$B$16:$F$53,MATCH('5- Identificación de Riesgos'!J110,'8- Políticas de Administración '!$C$16:$C$54,0),1)," - ",L110),"")</f>
        <v>Mayor - 4</v>
      </c>
      <c r="L110" s="184">
        <f>IFERROR(VLOOKUP(INDEX('8- Políticas de Administración '!$B$16:$F$63,MATCH('5- Identificación de Riesgos'!J110,'8- Políticas de Administración '!$C$16:$C$64,0),1),'8- Políticas de Administración '!$B$16:$F$64,5,FALSE),"")</f>
        <v>4</v>
      </c>
      <c r="M110" s="396" t="str">
        <f>IFERROR(CONCATENATE(INDEX('8- Políticas de Administración '!$B$16:$F$53,MATCH(ROUND(AVERAGE(L110:L119),0),'8- Políticas de Administración '!$F$16:$F$53,0),1)," - ",ROUND(AVERAGE(L110:L119),0)),"")</f>
        <v>Moderado - 3</v>
      </c>
      <c r="N110" s="389" t="str">
        <f>IFERROR(CONCATENATE(VLOOKUP((LEFT(H110,LEN(H110)-4)&amp;LEFT(M110,LEN(M110)-4)),'9- Matriz de Calor '!$D$18:$E$42,2,0)," - ",RIGHT(H110,1)*RIGHT(M110,1)),"")</f>
        <v>Moderado - 3</v>
      </c>
    </row>
    <row r="111" spans="1:22" ht="25.5" customHeight="1">
      <c r="A111" s="477"/>
      <c r="B111" s="418"/>
      <c r="C111" s="419"/>
      <c r="D111" s="253" t="s">
        <v>333</v>
      </c>
      <c r="E111" s="397"/>
      <c r="F111" s="397"/>
      <c r="G111" s="468"/>
      <c r="H111" s="405"/>
      <c r="I111" s="160" t="s">
        <v>278</v>
      </c>
      <c r="J111" s="188" t="s">
        <v>279</v>
      </c>
      <c r="K111" s="159" t="str">
        <f>IFERROR(CONCATENATE(INDEX('8- Políticas de Administración '!$B$16:$F$53,MATCH('5- Identificación de Riesgos'!J111,'8- Políticas de Administración '!$C$16:$C$54,0),1)," - ",L111),"")</f>
        <v>Leve - 1</v>
      </c>
      <c r="L111" s="184">
        <f>IFERROR(VLOOKUP(INDEX('8- Políticas de Administración '!$B$16:$F$63,MATCH('5- Identificación de Riesgos'!J111,'8- Políticas de Administración '!$C$16:$C$64,0),1),'8- Políticas de Administración '!$B$16:$F$64,5,FALSE),"")</f>
        <v>1</v>
      </c>
      <c r="M111" s="397"/>
      <c r="N111" s="390"/>
    </row>
    <row r="112" spans="1:22" ht="25.5" customHeight="1">
      <c r="A112" s="477"/>
      <c r="B112" s="418"/>
      <c r="C112" s="419"/>
      <c r="D112" s="253" t="s">
        <v>344</v>
      </c>
      <c r="E112" s="397"/>
      <c r="F112" s="397"/>
      <c r="G112" s="468"/>
      <c r="H112" s="405"/>
      <c r="I112" s="160"/>
      <c r="J112" s="188"/>
      <c r="K112" s="159" t="str">
        <f>IFERROR(CONCATENATE(INDEX('8- Políticas de Administración '!$B$16:$F$53,MATCH('5- Identificación de Riesgos'!J112,'8- Políticas de Administración '!$C$16:$C$54,0),1)," - ",L112),"")</f>
        <v/>
      </c>
      <c r="L112" s="184" t="str">
        <f>IFERROR(VLOOKUP(INDEX('8- Políticas de Administración '!$B$16:$F$63,MATCH('5- Identificación de Riesgos'!J112,'8- Políticas de Administración '!$C$16:$C$64,0),1),'8- Políticas de Administración '!$B$16:$F$64,5,FALSE),"")</f>
        <v/>
      </c>
      <c r="M112" s="397"/>
      <c r="N112" s="390"/>
    </row>
    <row r="113" spans="1:14">
      <c r="A113" s="477"/>
      <c r="B113" s="418"/>
      <c r="C113" s="419"/>
      <c r="D113" s="254"/>
      <c r="E113" s="397"/>
      <c r="F113" s="397"/>
      <c r="G113" s="468"/>
      <c r="H113" s="405"/>
      <c r="I113" s="160"/>
      <c r="J113" s="188"/>
      <c r="K113" s="159" t="str">
        <f>IFERROR(CONCATENATE(INDEX('8- Políticas de Administración '!$B$16:$F$53,MATCH('5- Identificación de Riesgos'!J113,'8- Políticas de Administración '!$C$16:$C$54,0),1)," - ",L113),"")</f>
        <v/>
      </c>
      <c r="L113" s="184" t="str">
        <f>IFERROR(VLOOKUP(INDEX('8- Políticas de Administración '!$B$16:$F$63,MATCH('5- Identificación de Riesgos'!J113,'8- Políticas de Administración '!$C$16:$C$64,0),1),'8- Políticas de Administración '!$B$16:$F$64,5,FALSE),"")</f>
        <v/>
      </c>
      <c r="M113" s="397"/>
      <c r="N113" s="390"/>
    </row>
    <row r="114" spans="1:14" ht="15" customHeight="1">
      <c r="A114" s="477"/>
      <c r="B114" s="418"/>
      <c r="C114" s="419"/>
      <c r="D114" s="253"/>
      <c r="E114" s="397"/>
      <c r="F114" s="397"/>
      <c r="G114" s="468"/>
      <c r="H114" s="405"/>
      <c r="I114" s="160"/>
      <c r="J114" s="188"/>
      <c r="K114" s="159" t="str">
        <f>IFERROR(CONCATENATE(INDEX('8- Políticas de Administración '!$B$16:$F$53,MATCH('5- Identificación de Riesgos'!J114,'8- Políticas de Administración '!$C$16:$C$54,0),1)," - ",L114),"")</f>
        <v/>
      </c>
      <c r="L114" s="184" t="str">
        <f>IFERROR(VLOOKUP(INDEX('8- Políticas de Administración '!$B$16:$F$63,MATCH('5- Identificación de Riesgos'!J114,'8- Políticas de Administración '!$C$16:$C$64,0),1),'8- Políticas de Administración '!$B$16:$F$64,5,FALSE),"")</f>
        <v/>
      </c>
      <c r="M114" s="397"/>
      <c r="N114" s="390"/>
    </row>
    <row r="115" spans="1:14" ht="15" customHeight="1">
      <c r="A115" s="477"/>
      <c r="B115" s="418"/>
      <c r="C115" s="419"/>
      <c r="D115" s="253"/>
      <c r="E115" s="397"/>
      <c r="F115" s="397"/>
      <c r="G115" s="468"/>
      <c r="H115" s="405"/>
      <c r="I115" s="160"/>
      <c r="J115" s="188"/>
      <c r="K115" s="159" t="str">
        <f>IFERROR(CONCATENATE(INDEX('8- Políticas de Administración '!$B$16:$F$53,MATCH('5- Identificación de Riesgos'!J115,'8- Políticas de Administración '!$C$16:$C$54,0),1)," - ",L115),"")</f>
        <v/>
      </c>
      <c r="L115" s="184" t="str">
        <f>IFERROR(VLOOKUP(INDEX('8- Políticas de Administración '!$B$16:$F$63,MATCH('5- Identificación de Riesgos'!J115,'8- Políticas de Administración '!$C$16:$C$64,0),1),'8- Políticas de Administración '!$B$16:$F$64,5,FALSE),"")</f>
        <v/>
      </c>
      <c r="M115" s="397"/>
      <c r="N115" s="390"/>
    </row>
    <row r="116" spans="1:14" ht="15" customHeight="1">
      <c r="A116" s="477"/>
      <c r="B116" s="418"/>
      <c r="C116" s="419"/>
      <c r="D116" s="253"/>
      <c r="E116" s="397"/>
      <c r="F116" s="397"/>
      <c r="G116" s="468"/>
      <c r="H116" s="405"/>
      <c r="I116" s="160"/>
      <c r="J116" s="188"/>
      <c r="K116" s="159" t="str">
        <f>IFERROR(CONCATENATE(INDEX('8- Políticas de Administración '!$B$16:$F$53,MATCH('5- Identificación de Riesgos'!J116,'8- Políticas de Administración '!$C$16:$C$54,0),1)," - ",L116),"")</f>
        <v/>
      </c>
      <c r="L116" s="184" t="str">
        <f>IFERROR(VLOOKUP(INDEX('8- Políticas de Administración '!$B$16:$F$63,MATCH('5- Identificación de Riesgos'!J116,'8- Políticas de Administración '!$C$16:$C$64,0),1),'8- Políticas de Administración '!$B$16:$F$64,5,FALSE),"")</f>
        <v/>
      </c>
      <c r="M116" s="397"/>
      <c r="N116" s="390"/>
    </row>
    <row r="117" spans="1:14" ht="15" customHeight="1">
      <c r="A117" s="477"/>
      <c r="B117" s="418"/>
      <c r="C117" s="419"/>
      <c r="D117" s="254"/>
      <c r="E117" s="397"/>
      <c r="F117" s="397"/>
      <c r="G117" s="468"/>
      <c r="H117" s="405"/>
      <c r="I117" s="160"/>
      <c r="J117" s="188"/>
      <c r="K117" s="159" t="str">
        <f>IFERROR(CONCATENATE(INDEX('8- Políticas de Administración '!$B$16:$F$53,MATCH('5- Identificación de Riesgos'!J117,'8- Políticas de Administración '!$C$16:$C$54,0),1)," - ",L117),"")</f>
        <v/>
      </c>
      <c r="L117" s="184" t="str">
        <f>IFERROR(VLOOKUP(INDEX('8- Políticas de Administración '!$B$16:$F$63,MATCH('5- Identificación de Riesgos'!J117,'8- Políticas de Administración '!$C$16:$C$64,0),1),'8- Políticas de Administración '!$B$16:$F$64,5,FALSE),"")</f>
        <v/>
      </c>
      <c r="M117" s="397"/>
      <c r="N117" s="390"/>
    </row>
    <row r="118" spans="1:14" ht="15" customHeight="1">
      <c r="A118" s="477"/>
      <c r="B118" s="418"/>
      <c r="C118" s="419"/>
      <c r="D118" s="254"/>
      <c r="E118" s="397"/>
      <c r="F118" s="397"/>
      <c r="G118" s="468"/>
      <c r="H118" s="405"/>
      <c r="I118" s="160"/>
      <c r="J118" s="188"/>
      <c r="K118" s="159" t="str">
        <f>IFERROR(CONCATENATE(INDEX('8- Políticas de Administración '!$B$16:$F$53,MATCH('5- Identificación de Riesgos'!J118,'8- Políticas de Administración '!$C$16:$C$54,0),1)," - ",L118),"")</f>
        <v/>
      </c>
      <c r="L118" s="184" t="str">
        <f>IFERROR(VLOOKUP(INDEX('8- Políticas de Administración '!$B$16:$F$63,MATCH('5- Identificación de Riesgos'!J118,'8- Políticas de Administración '!$C$16:$C$64,0),1),'8- Políticas de Administración '!$B$16:$F$64,5,FALSE),"")</f>
        <v/>
      </c>
      <c r="M118" s="397"/>
      <c r="N118" s="390"/>
    </row>
    <row r="119" spans="1:14" ht="15.75" customHeight="1">
      <c r="A119" s="478"/>
      <c r="B119" s="418"/>
      <c r="C119" s="419"/>
      <c r="D119" s="254"/>
      <c r="E119" s="398"/>
      <c r="F119" s="398"/>
      <c r="G119" s="469"/>
      <c r="H119" s="406"/>
      <c r="I119" s="161"/>
      <c r="J119" s="189"/>
      <c r="K119" s="159" t="str">
        <f>IFERROR(CONCATENATE(INDEX('8- Políticas de Administración '!$B$16:$F$53,MATCH('5- Identificación de Riesgos'!J119,'8- Políticas de Administración '!$C$16:$C$54,0),1)," - ",L119),"")</f>
        <v/>
      </c>
      <c r="L119" s="184" t="str">
        <f>IFERROR(VLOOKUP(INDEX('8- Políticas de Administración '!$B$16:$F$63,MATCH('5- Identificación de Riesgos'!J119,'8- Políticas de Administración '!$C$16:$C$64,0),1),'8- Políticas de Administración '!$B$16:$F$64,5,FALSE),"")</f>
        <v/>
      </c>
      <c r="M119" s="398"/>
      <c r="N119" s="391"/>
    </row>
  </sheetData>
  <mergeCells count="133">
    <mergeCell ref="G100:G109"/>
    <mergeCell ref="H100:H109"/>
    <mergeCell ref="M100:M109"/>
    <mergeCell ref="N100:N10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 ref="O80:O89"/>
    <mergeCell ref="Q80:V89"/>
    <mergeCell ref="A90:A99"/>
    <mergeCell ref="B90:B99"/>
    <mergeCell ref="C90:C99"/>
    <mergeCell ref="E90:E99"/>
    <mergeCell ref="F90:F99"/>
    <mergeCell ref="G90:G99"/>
    <mergeCell ref="H90:H99"/>
    <mergeCell ref="M90:M99"/>
    <mergeCell ref="N90:N99"/>
    <mergeCell ref="O90:O99"/>
    <mergeCell ref="A80:A89"/>
    <mergeCell ref="B80:B89"/>
    <mergeCell ref="C80:C89"/>
    <mergeCell ref="E80:E89"/>
    <mergeCell ref="F80:F89"/>
    <mergeCell ref="N80:N8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A10:A19"/>
    <mergeCell ref="D7:D9"/>
    <mergeCell ref="C10:C19"/>
    <mergeCell ref="B10:B19"/>
    <mergeCell ref="G70:G79"/>
    <mergeCell ref="H70:H79"/>
    <mergeCell ref="G80:G89"/>
    <mergeCell ref="H80:H89"/>
    <mergeCell ref="M80:M89"/>
    <mergeCell ref="M70:M79"/>
    <mergeCell ref="A30:A39"/>
    <mergeCell ref="B30:B39"/>
    <mergeCell ref="C30:C39"/>
    <mergeCell ref="A70:A79"/>
    <mergeCell ref="B70:B79"/>
    <mergeCell ref="A40:A49"/>
    <mergeCell ref="B40:B49"/>
    <mergeCell ref="C40:C49"/>
    <mergeCell ref="E40:E49"/>
    <mergeCell ref="F40:F49"/>
    <mergeCell ref="G40:G49"/>
    <mergeCell ref="H40:H49"/>
    <mergeCell ref="M40:M49"/>
    <mergeCell ref="A50:A5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20:A29"/>
    <mergeCell ref="B20:B29"/>
    <mergeCell ref="F70:F79"/>
    <mergeCell ref="A60:A69"/>
    <mergeCell ref="B60:B69"/>
    <mergeCell ref="C60:C69"/>
    <mergeCell ref="E60:E69"/>
    <mergeCell ref="F60:F69"/>
    <mergeCell ref="C70:C79"/>
    <mergeCell ref="E70:E79"/>
    <mergeCell ref="E20:E29"/>
    <mergeCell ref="C20:C29"/>
    <mergeCell ref="E30:E39"/>
    <mergeCell ref="B50:B59"/>
    <mergeCell ref="C50:C59"/>
    <mergeCell ref="E50:E59"/>
    <mergeCell ref="F50:F59"/>
    <mergeCell ref="Q70:V79"/>
    <mergeCell ref="O70:O79"/>
    <mergeCell ref="N70:N79"/>
    <mergeCell ref="G60:G69"/>
    <mergeCell ref="H60:H69"/>
    <mergeCell ref="M60:M69"/>
    <mergeCell ref="N60:N69"/>
    <mergeCell ref="O60:O69"/>
    <mergeCell ref="F30:F39"/>
    <mergeCell ref="G30:G39"/>
    <mergeCell ref="H30:H39"/>
    <mergeCell ref="M30:M39"/>
    <mergeCell ref="N30:N39"/>
    <mergeCell ref="O30:O39"/>
    <mergeCell ref="O40:O49"/>
    <mergeCell ref="O50:O59"/>
    <mergeCell ref="N40:N49"/>
    <mergeCell ref="G50:G59"/>
    <mergeCell ref="H50:H59"/>
    <mergeCell ref="M50:M59"/>
    <mergeCell ref="N50:N59"/>
  </mergeCells>
  <conditionalFormatting sqref="D10:D13">
    <cfRule type="containsText" dxfId="480" priority="496" operator="containsText" text="3- Moderado">
      <formula>NOT(ISERROR(SEARCH("3- Moderado",D10)))</formula>
    </cfRule>
    <cfRule type="containsText" dxfId="479" priority="497" operator="containsText" text="6- Moderado">
      <formula>NOT(ISERROR(SEARCH("6- Moderado",D10)))</formula>
    </cfRule>
    <cfRule type="containsText" dxfId="478" priority="498" operator="containsText" text="4- Moderado">
      <formula>NOT(ISERROR(SEARCH("4- Moderado",D10)))</formula>
    </cfRule>
    <cfRule type="containsText" dxfId="477" priority="499" operator="containsText" text="3- Bajo">
      <formula>NOT(ISERROR(SEARCH("3- Bajo",D10)))</formula>
    </cfRule>
    <cfRule type="containsText" dxfId="476" priority="500" operator="containsText" text="4- Bajo">
      <formula>NOT(ISERROR(SEARCH("4- Bajo",D10)))</formula>
    </cfRule>
    <cfRule type="containsText" dxfId="475" priority="501" operator="containsText" text="1- Bajo">
      <formula>NOT(ISERROR(SEARCH("1- Bajo",D10)))</formula>
    </cfRule>
  </conditionalFormatting>
  <conditionalFormatting sqref="D24">
    <cfRule type="containsText" dxfId="474" priority="478" operator="containsText" text="3- Moderado">
      <formula>NOT(ISERROR(SEARCH("3- Moderado",D24)))</formula>
    </cfRule>
    <cfRule type="containsText" dxfId="473" priority="479" operator="containsText" text="6- Moderado">
      <formula>NOT(ISERROR(SEARCH("6- Moderado",D24)))</formula>
    </cfRule>
    <cfRule type="containsText" dxfId="472" priority="480" operator="containsText" text="4- Moderado">
      <formula>NOT(ISERROR(SEARCH("4- Moderado",D24)))</formula>
    </cfRule>
    <cfRule type="containsText" dxfId="471" priority="481" operator="containsText" text="3- Bajo">
      <formula>NOT(ISERROR(SEARCH("3- Bajo",D24)))</formula>
    </cfRule>
    <cfRule type="containsText" dxfId="470" priority="482" operator="containsText" text="4- Bajo">
      <formula>NOT(ISERROR(SEARCH("4- Bajo",D24)))</formula>
    </cfRule>
    <cfRule type="containsText" dxfId="469" priority="483" operator="containsText" text="1- Bajo">
      <formula>NOT(ISERROR(SEARCH("1- Bajo",D24)))</formula>
    </cfRule>
  </conditionalFormatting>
  <conditionalFormatting sqref="H10 H20">
    <cfRule type="containsText" dxfId="468" priority="1167" operator="containsText" text="Muy Baja">
      <formula>NOT(ISERROR(SEARCH("Muy Baja",H10)))</formula>
    </cfRule>
    <cfRule type="containsText" dxfId="467" priority="1168" operator="containsText" text="Baja">
      <formula>NOT(ISERROR(SEARCH("Baja",H10)))</formula>
    </cfRule>
    <cfRule type="containsText" dxfId="466" priority="1169" operator="containsText" text="Muy Alta">
      <formula>NOT(ISERROR(SEARCH("Muy Alta",H10)))</formula>
    </cfRule>
    <cfRule type="containsText" dxfId="465" priority="1171" operator="containsText" text="Alta">
      <formula>NOT(ISERROR(SEARCH("Alta",H10)))</formula>
    </cfRule>
    <cfRule type="containsText" dxfId="464" priority="1172" operator="containsText" text="Media">
      <formula>NOT(ISERROR(SEARCH("Media",H10)))</formula>
    </cfRule>
    <cfRule type="containsText" dxfId="463" priority="1173" operator="containsText" text="Media">
      <formula>NOT(ISERROR(SEARCH("Media",H10)))</formula>
    </cfRule>
    <cfRule type="containsText" dxfId="462" priority="1174" operator="containsText" text="Media">
      <formula>NOT(ISERROR(SEARCH("Media",H10)))</formula>
    </cfRule>
    <cfRule type="containsText" dxfId="461" priority="1175" operator="containsText" text="Muy Baja">
      <formula>NOT(ISERROR(SEARCH("Muy Baja",H10)))</formula>
    </cfRule>
    <cfRule type="containsText" dxfId="460" priority="1176" operator="containsText" text="Baja">
      <formula>NOT(ISERROR(SEARCH("Baja",H10)))</formula>
    </cfRule>
    <cfRule type="containsText" dxfId="459" priority="1177" operator="containsText" text="Muy Baja">
      <formula>NOT(ISERROR(SEARCH("Muy Baja",H10)))</formula>
    </cfRule>
    <cfRule type="containsText" dxfId="458" priority="1178" operator="containsText" text="Muy Baja">
      <formula>NOT(ISERROR(SEARCH("Muy Baja",H10)))</formula>
    </cfRule>
    <cfRule type="containsText" dxfId="457" priority="1179" operator="containsText" text="Muy Baja">
      <formula>NOT(ISERROR(SEARCH("Muy Baja",H10)))</formula>
    </cfRule>
    <cfRule type="containsText" dxfId="456" priority="1180" operator="containsText" text="Muy Baja'Tabla probabilidad'!">
      <formula>NOT(ISERROR(SEARCH("Muy Baja'Tabla probabilidad'!",H10)))</formula>
    </cfRule>
    <cfRule type="containsText" dxfId="455" priority="1181" operator="containsText" text="Muy bajo">
      <formula>NOT(ISERROR(SEARCH("Muy bajo",H10)))</formula>
    </cfRule>
    <cfRule type="containsText" dxfId="454" priority="1182" operator="containsText" text="Alta">
      <formula>NOT(ISERROR(SEARCH("Alta",H10)))</formula>
    </cfRule>
    <cfRule type="containsText" dxfId="453" priority="1183" operator="containsText" text="Media">
      <formula>NOT(ISERROR(SEARCH("Media",H10)))</formula>
    </cfRule>
    <cfRule type="containsText" dxfId="452" priority="1184" operator="containsText" text="Baja">
      <formula>NOT(ISERROR(SEARCH("Baja",H10)))</formula>
    </cfRule>
    <cfRule type="containsText" dxfId="451" priority="1185" operator="containsText" text="Muy baja">
      <formula>NOT(ISERROR(SEARCH("Muy baja",H10)))</formula>
    </cfRule>
    <cfRule type="cellIs" dxfId="450" priority="1188" operator="between">
      <formula>1</formula>
      <formula>2</formula>
    </cfRule>
    <cfRule type="cellIs" dxfId="449" priority="1189" operator="between">
      <formula>0</formula>
      <formula>2</formula>
    </cfRule>
  </conditionalFormatting>
  <conditionalFormatting sqref="H60">
    <cfRule type="containsText" dxfId="448" priority="403" operator="containsText" text="Muy Baja">
      <formula>NOT(ISERROR(SEARCH("Muy Baja",H60)))</formula>
    </cfRule>
    <cfRule type="containsText" dxfId="447" priority="404" operator="containsText" text="Baja">
      <formula>NOT(ISERROR(SEARCH("Baja",H60)))</formula>
    </cfRule>
    <cfRule type="containsText" dxfId="446" priority="405" operator="containsText" text="Muy Alta">
      <formula>NOT(ISERROR(SEARCH("Muy Alta",H60)))</formula>
    </cfRule>
    <cfRule type="containsText" dxfId="445" priority="407" operator="containsText" text="Alta">
      <formula>NOT(ISERROR(SEARCH("Alta",H60)))</formula>
    </cfRule>
    <cfRule type="containsText" dxfId="444" priority="408" operator="containsText" text="Media">
      <formula>NOT(ISERROR(SEARCH("Media",H60)))</formula>
    </cfRule>
    <cfRule type="containsText" dxfId="443" priority="409" operator="containsText" text="Media">
      <formula>NOT(ISERROR(SEARCH("Media",H60)))</formula>
    </cfRule>
    <cfRule type="containsText" dxfId="442" priority="410" operator="containsText" text="Media">
      <formula>NOT(ISERROR(SEARCH("Media",H60)))</formula>
    </cfRule>
    <cfRule type="containsText" dxfId="441" priority="411" operator="containsText" text="Muy Baja">
      <formula>NOT(ISERROR(SEARCH("Muy Baja",H60)))</formula>
    </cfRule>
    <cfRule type="containsText" dxfId="440" priority="412" operator="containsText" text="Baja">
      <formula>NOT(ISERROR(SEARCH("Baja",H60)))</formula>
    </cfRule>
    <cfRule type="containsText" dxfId="439" priority="413" operator="containsText" text="Muy Baja">
      <formula>NOT(ISERROR(SEARCH("Muy Baja",H60)))</formula>
    </cfRule>
    <cfRule type="containsText" dxfId="438" priority="414" operator="containsText" text="Muy Baja">
      <formula>NOT(ISERROR(SEARCH("Muy Baja",H60)))</formula>
    </cfRule>
    <cfRule type="containsText" dxfId="437" priority="415" operator="containsText" text="Muy Baja">
      <formula>NOT(ISERROR(SEARCH("Muy Baja",H60)))</formula>
    </cfRule>
    <cfRule type="containsText" dxfId="436" priority="416" operator="containsText" text="Muy Baja'Tabla probabilidad'!">
      <formula>NOT(ISERROR(SEARCH("Muy Baja'Tabla probabilidad'!",H60)))</formula>
    </cfRule>
    <cfRule type="containsText" dxfId="435" priority="417" operator="containsText" text="Muy bajo">
      <formula>NOT(ISERROR(SEARCH("Muy bajo",H60)))</formula>
    </cfRule>
    <cfRule type="containsText" dxfId="434" priority="418" operator="containsText" text="Alta">
      <formula>NOT(ISERROR(SEARCH("Alta",H60)))</formula>
    </cfRule>
    <cfRule type="containsText" dxfId="433" priority="419" operator="containsText" text="Media">
      <formula>NOT(ISERROR(SEARCH("Media",H60)))</formula>
    </cfRule>
    <cfRule type="containsText" dxfId="432" priority="420" operator="containsText" text="Baja">
      <formula>NOT(ISERROR(SEARCH("Baja",H60)))</formula>
    </cfRule>
    <cfRule type="containsText" dxfId="431" priority="421" operator="containsText" text="Muy baja">
      <formula>NOT(ISERROR(SEARCH("Muy baja",H60)))</formula>
    </cfRule>
    <cfRule type="cellIs" dxfId="430" priority="424" operator="between">
      <formula>1</formula>
      <formula>2</formula>
    </cfRule>
    <cfRule type="cellIs" dxfId="429" priority="425" operator="between">
      <formula>0</formula>
      <formula>2</formula>
    </cfRule>
  </conditionalFormatting>
  <conditionalFormatting sqref="H70">
    <cfRule type="containsText" dxfId="428" priority="593" operator="containsText" text="Muy Baja">
      <formula>NOT(ISERROR(SEARCH("Muy Baja",H70)))</formula>
    </cfRule>
    <cfRule type="containsText" dxfId="427" priority="594" operator="containsText" text="Baja">
      <formula>NOT(ISERROR(SEARCH("Baja",H70)))</formula>
    </cfRule>
    <cfRule type="containsText" dxfId="426" priority="595" operator="containsText" text="Muy Alta">
      <formula>NOT(ISERROR(SEARCH("Muy Alta",H70)))</formula>
    </cfRule>
    <cfRule type="containsText" dxfId="425" priority="597" operator="containsText" text="Alta">
      <formula>NOT(ISERROR(SEARCH("Alta",H70)))</formula>
    </cfRule>
    <cfRule type="containsText" dxfId="424" priority="598" operator="containsText" text="Media">
      <formula>NOT(ISERROR(SEARCH("Media",H70)))</formula>
    </cfRule>
    <cfRule type="containsText" dxfId="423" priority="599" operator="containsText" text="Media">
      <formula>NOT(ISERROR(SEARCH("Media",H70)))</formula>
    </cfRule>
    <cfRule type="containsText" dxfId="422" priority="600" operator="containsText" text="Media">
      <formula>NOT(ISERROR(SEARCH("Media",H70)))</formula>
    </cfRule>
    <cfRule type="containsText" dxfId="421" priority="601" operator="containsText" text="Muy Baja">
      <formula>NOT(ISERROR(SEARCH("Muy Baja",H70)))</formula>
    </cfRule>
    <cfRule type="containsText" dxfId="420" priority="602" operator="containsText" text="Baja">
      <formula>NOT(ISERROR(SEARCH("Baja",H70)))</formula>
    </cfRule>
    <cfRule type="containsText" dxfId="419" priority="603" operator="containsText" text="Muy Baja">
      <formula>NOT(ISERROR(SEARCH("Muy Baja",H70)))</formula>
    </cfRule>
    <cfRule type="containsText" dxfId="418" priority="604" operator="containsText" text="Muy Baja">
      <formula>NOT(ISERROR(SEARCH("Muy Baja",H70)))</formula>
    </cfRule>
    <cfRule type="containsText" dxfId="417" priority="605" operator="containsText" text="Muy Baja">
      <formula>NOT(ISERROR(SEARCH("Muy Baja",H70)))</formula>
    </cfRule>
    <cfRule type="containsText" dxfId="416" priority="606" operator="containsText" text="Muy Baja'Tabla probabilidad'!">
      <formula>NOT(ISERROR(SEARCH("Muy Baja'Tabla probabilidad'!",H70)))</formula>
    </cfRule>
    <cfRule type="containsText" dxfId="415" priority="607" operator="containsText" text="Muy bajo">
      <formula>NOT(ISERROR(SEARCH("Muy bajo",H70)))</formula>
    </cfRule>
    <cfRule type="containsText" dxfId="414" priority="608" operator="containsText" text="Alta">
      <formula>NOT(ISERROR(SEARCH("Alta",H70)))</formula>
    </cfRule>
    <cfRule type="containsText" dxfId="413" priority="609" operator="containsText" text="Media">
      <formula>NOT(ISERROR(SEARCH("Media",H70)))</formula>
    </cfRule>
    <cfRule type="containsText" dxfId="412" priority="610" operator="containsText" text="Baja">
      <formula>NOT(ISERROR(SEARCH("Baja",H70)))</formula>
    </cfRule>
    <cfRule type="containsText" dxfId="411" priority="611" operator="containsText" text="Muy baja">
      <formula>NOT(ISERROR(SEARCH("Muy baja",H70)))</formula>
    </cfRule>
    <cfRule type="cellIs" dxfId="410" priority="614" operator="between">
      <formula>1</formula>
      <formula>2</formula>
    </cfRule>
    <cfRule type="cellIs" dxfId="409" priority="615" operator="between">
      <formula>0</formula>
      <formula>2</formula>
    </cfRule>
  </conditionalFormatting>
  <conditionalFormatting sqref="H80">
    <cfRule type="containsText" dxfId="408" priority="359" operator="containsText" text="Muy Baja">
      <formula>NOT(ISERROR(SEARCH("Muy Baja",H80)))</formula>
    </cfRule>
    <cfRule type="containsText" dxfId="407" priority="360" operator="containsText" text="Baja">
      <formula>NOT(ISERROR(SEARCH("Baja",H80)))</formula>
    </cfRule>
    <cfRule type="containsText" dxfId="406" priority="361" operator="containsText" text="Muy Alta">
      <formula>NOT(ISERROR(SEARCH("Muy Alta",H80)))</formula>
    </cfRule>
    <cfRule type="containsText" dxfId="405" priority="362" operator="containsText" text="Alta">
      <formula>NOT(ISERROR(SEARCH("Alta",H80)))</formula>
    </cfRule>
    <cfRule type="containsText" dxfId="404" priority="363" operator="containsText" text="Media">
      <formula>NOT(ISERROR(SEARCH("Media",H80)))</formula>
    </cfRule>
    <cfRule type="containsText" dxfId="403" priority="364" operator="containsText" text="Media">
      <formula>NOT(ISERROR(SEARCH("Media",H80)))</formula>
    </cfRule>
    <cfRule type="containsText" dxfId="402" priority="365" operator="containsText" text="Media">
      <formula>NOT(ISERROR(SEARCH("Media",H80)))</formula>
    </cfRule>
    <cfRule type="containsText" dxfId="401" priority="366" operator="containsText" text="Muy Baja">
      <formula>NOT(ISERROR(SEARCH("Muy Baja",H80)))</formula>
    </cfRule>
    <cfRule type="containsText" dxfId="400" priority="367" operator="containsText" text="Baja">
      <formula>NOT(ISERROR(SEARCH("Baja",H80)))</formula>
    </cfRule>
    <cfRule type="containsText" dxfId="399" priority="368" operator="containsText" text="Muy Baja">
      <formula>NOT(ISERROR(SEARCH("Muy Baja",H80)))</formula>
    </cfRule>
    <cfRule type="containsText" dxfId="398" priority="369" operator="containsText" text="Muy Baja">
      <formula>NOT(ISERROR(SEARCH("Muy Baja",H80)))</formula>
    </cfRule>
    <cfRule type="containsText" dxfId="397" priority="370" operator="containsText" text="Muy Baja">
      <formula>NOT(ISERROR(SEARCH("Muy Baja",H80)))</formula>
    </cfRule>
    <cfRule type="containsText" dxfId="396" priority="371" operator="containsText" text="Muy Baja'Tabla probabilidad'!">
      <formula>NOT(ISERROR(SEARCH("Muy Baja'Tabla probabilidad'!",H80)))</formula>
    </cfRule>
    <cfRule type="containsText" dxfId="395" priority="372" operator="containsText" text="Muy bajo">
      <formula>NOT(ISERROR(SEARCH("Muy bajo",H80)))</formula>
    </cfRule>
    <cfRule type="containsText" dxfId="394" priority="373" operator="containsText" text="Alta">
      <formula>NOT(ISERROR(SEARCH("Alta",H80)))</formula>
    </cfRule>
    <cfRule type="containsText" dxfId="393" priority="374" operator="containsText" text="Media">
      <formula>NOT(ISERROR(SEARCH("Media",H80)))</formula>
    </cfRule>
    <cfRule type="containsText" dxfId="392" priority="375" operator="containsText" text="Baja">
      <formula>NOT(ISERROR(SEARCH("Baja",H80)))</formula>
    </cfRule>
    <cfRule type="containsText" dxfId="391" priority="376" operator="containsText" text="Muy baja">
      <formula>NOT(ISERROR(SEARCH("Muy baja",H80)))</formula>
    </cfRule>
    <cfRule type="cellIs" dxfId="390" priority="379" operator="between">
      <formula>1</formula>
      <formula>2</formula>
    </cfRule>
    <cfRule type="cellIs" dxfId="389" priority="380" operator="between">
      <formula>0</formula>
      <formula>2</formula>
    </cfRule>
  </conditionalFormatting>
  <conditionalFormatting sqref="H90">
    <cfRule type="containsText" dxfId="388" priority="331" operator="containsText" text="Muy Baja">
      <formula>NOT(ISERROR(SEARCH("Muy Baja",H90)))</formula>
    </cfRule>
    <cfRule type="containsText" dxfId="387" priority="332" operator="containsText" text="Baja">
      <formula>NOT(ISERROR(SEARCH("Baja",H90)))</formula>
    </cfRule>
    <cfRule type="containsText" dxfId="386" priority="333" operator="containsText" text="Muy Alta">
      <formula>NOT(ISERROR(SEARCH("Muy Alta",H90)))</formula>
    </cfRule>
    <cfRule type="containsText" dxfId="385" priority="334" operator="containsText" text="Alta">
      <formula>NOT(ISERROR(SEARCH("Alta",H90)))</formula>
    </cfRule>
    <cfRule type="containsText" dxfId="384" priority="335" operator="containsText" text="Media">
      <formula>NOT(ISERROR(SEARCH("Media",H90)))</formula>
    </cfRule>
    <cfRule type="containsText" dxfId="383" priority="336" operator="containsText" text="Media">
      <formula>NOT(ISERROR(SEARCH("Media",H90)))</formula>
    </cfRule>
    <cfRule type="containsText" dxfId="382" priority="337" operator="containsText" text="Media">
      <formula>NOT(ISERROR(SEARCH("Media",H90)))</formula>
    </cfRule>
    <cfRule type="containsText" dxfId="381" priority="338" operator="containsText" text="Muy Baja">
      <formula>NOT(ISERROR(SEARCH("Muy Baja",H90)))</formula>
    </cfRule>
    <cfRule type="containsText" dxfId="380" priority="339" operator="containsText" text="Baja">
      <formula>NOT(ISERROR(SEARCH("Baja",H90)))</formula>
    </cfRule>
    <cfRule type="containsText" dxfId="379" priority="340" operator="containsText" text="Muy Baja">
      <formula>NOT(ISERROR(SEARCH("Muy Baja",H90)))</formula>
    </cfRule>
    <cfRule type="containsText" dxfId="378" priority="341" operator="containsText" text="Muy Baja">
      <formula>NOT(ISERROR(SEARCH("Muy Baja",H90)))</formula>
    </cfRule>
    <cfRule type="containsText" dxfId="377" priority="342" operator="containsText" text="Muy Baja">
      <formula>NOT(ISERROR(SEARCH("Muy Baja",H90)))</formula>
    </cfRule>
    <cfRule type="containsText" dxfId="376" priority="343" operator="containsText" text="Muy Baja'Tabla probabilidad'!">
      <formula>NOT(ISERROR(SEARCH("Muy Baja'Tabla probabilidad'!",H90)))</formula>
    </cfRule>
    <cfRule type="containsText" dxfId="375" priority="344" operator="containsText" text="Muy bajo">
      <formula>NOT(ISERROR(SEARCH("Muy bajo",H90)))</formula>
    </cfRule>
    <cfRule type="containsText" dxfId="374" priority="345" operator="containsText" text="Alta">
      <formula>NOT(ISERROR(SEARCH("Alta",H90)))</formula>
    </cfRule>
    <cfRule type="containsText" dxfId="373" priority="346" operator="containsText" text="Media">
      <formula>NOT(ISERROR(SEARCH("Media",H90)))</formula>
    </cfRule>
    <cfRule type="containsText" dxfId="372" priority="347" operator="containsText" text="Baja">
      <formula>NOT(ISERROR(SEARCH("Baja",H90)))</formula>
    </cfRule>
    <cfRule type="containsText" dxfId="371" priority="348" operator="containsText" text="Muy baja">
      <formula>NOT(ISERROR(SEARCH("Muy baja",H90)))</formula>
    </cfRule>
    <cfRule type="cellIs" dxfId="370" priority="351" operator="between">
      <formula>1</formula>
      <formula>2</formula>
    </cfRule>
    <cfRule type="cellIs" dxfId="369" priority="352" operator="between">
      <formula>0</formula>
      <formula>2</formula>
    </cfRule>
  </conditionalFormatting>
  <conditionalFormatting sqref="H100">
    <cfRule type="containsText" dxfId="368" priority="303" operator="containsText" text="Muy Baja">
      <formula>NOT(ISERROR(SEARCH("Muy Baja",H100)))</formula>
    </cfRule>
    <cfRule type="containsText" dxfId="367" priority="304" operator="containsText" text="Baja">
      <formula>NOT(ISERROR(SEARCH("Baja",H100)))</formula>
    </cfRule>
    <cfRule type="containsText" dxfId="366" priority="305" operator="containsText" text="Muy Alta">
      <formula>NOT(ISERROR(SEARCH("Muy Alta",H100)))</formula>
    </cfRule>
    <cfRule type="containsText" dxfId="365" priority="306" operator="containsText" text="Alta">
      <formula>NOT(ISERROR(SEARCH("Alta",H100)))</formula>
    </cfRule>
    <cfRule type="containsText" dxfId="364" priority="307" operator="containsText" text="Media">
      <formula>NOT(ISERROR(SEARCH("Media",H100)))</formula>
    </cfRule>
    <cfRule type="containsText" dxfId="363" priority="308" operator="containsText" text="Media">
      <formula>NOT(ISERROR(SEARCH("Media",H100)))</formula>
    </cfRule>
    <cfRule type="containsText" dxfId="362" priority="309" operator="containsText" text="Media">
      <formula>NOT(ISERROR(SEARCH("Media",H100)))</formula>
    </cfRule>
    <cfRule type="containsText" dxfId="361" priority="310" operator="containsText" text="Muy Baja">
      <formula>NOT(ISERROR(SEARCH("Muy Baja",H100)))</formula>
    </cfRule>
    <cfRule type="containsText" dxfId="360" priority="311" operator="containsText" text="Baja">
      <formula>NOT(ISERROR(SEARCH("Baja",H100)))</formula>
    </cfRule>
    <cfRule type="containsText" dxfId="359" priority="312" operator="containsText" text="Muy Baja">
      <formula>NOT(ISERROR(SEARCH("Muy Baja",H100)))</formula>
    </cfRule>
    <cfRule type="containsText" dxfId="358" priority="313" operator="containsText" text="Muy Baja">
      <formula>NOT(ISERROR(SEARCH("Muy Baja",H100)))</formula>
    </cfRule>
    <cfRule type="containsText" dxfId="357" priority="314" operator="containsText" text="Muy Baja">
      <formula>NOT(ISERROR(SEARCH("Muy Baja",H100)))</formula>
    </cfRule>
    <cfRule type="containsText" dxfId="356" priority="315" operator="containsText" text="Muy Baja'Tabla probabilidad'!">
      <formula>NOT(ISERROR(SEARCH("Muy Baja'Tabla probabilidad'!",H100)))</formula>
    </cfRule>
    <cfRule type="containsText" dxfId="355" priority="316" operator="containsText" text="Muy bajo">
      <formula>NOT(ISERROR(SEARCH("Muy bajo",H100)))</formula>
    </cfRule>
    <cfRule type="containsText" dxfId="354" priority="317" operator="containsText" text="Alta">
      <formula>NOT(ISERROR(SEARCH("Alta",H100)))</formula>
    </cfRule>
    <cfRule type="containsText" dxfId="353" priority="318" operator="containsText" text="Media">
      <formula>NOT(ISERROR(SEARCH("Media",H100)))</formula>
    </cfRule>
    <cfRule type="containsText" dxfId="352" priority="319" operator="containsText" text="Baja">
      <formula>NOT(ISERROR(SEARCH("Baja",H100)))</formula>
    </cfRule>
    <cfRule type="containsText" dxfId="351" priority="320" operator="containsText" text="Muy baja">
      <formula>NOT(ISERROR(SEARCH("Muy baja",H100)))</formula>
    </cfRule>
    <cfRule type="cellIs" dxfId="350" priority="323" operator="between">
      <formula>1</formula>
      <formula>2</formula>
    </cfRule>
    <cfRule type="cellIs" dxfId="349" priority="324" operator="between">
      <formula>0</formula>
      <formula>2</formula>
    </cfRule>
  </conditionalFormatting>
  <conditionalFormatting sqref="H110">
    <cfRule type="containsText" dxfId="348" priority="275" operator="containsText" text="Muy Baja">
      <formula>NOT(ISERROR(SEARCH("Muy Baja",H110)))</formula>
    </cfRule>
    <cfRule type="containsText" dxfId="347" priority="276" operator="containsText" text="Baja">
      <formula>NOT(ISERROR(SEARCH("Baja",H110)))</formula>
    </cfRule>
    <cfRule type="containsText" dxfId="346" priority="277" operator="containsText" text="Muy Alta">
      <formula>NOT(ISERROR(SEARCH("Muy Alta",H110)))</formula>
    </cfRule>
    <cfRule type="containsText" dxfId="345" priority="278" operator="containsText" text="Alta">
      <formula>NOT(ISERROR(SEARCH("Alta",H110)))</formula>
    </cfRule>
    <cfRule type="containsText" dxfId="344" priority="279" operator="containsText" text="Media">
      <formula>NOT(ISERROR(SEARCH("Media",H110)))</formula>
    </cfRule>
    <cfRule type="containsText" dxfId="343" priority="280" operator="containsText" text="Media">
      <formula>NOT(ISERROR(SEARCH("Media",H110)))</formula>
    </cfRule>
    <cfRule type="containsText" dxfId="342" priority="281" operator="containsText" text="Media">
      <formula>NOT(ISERROR(SEARCH("Media",H110)))</formula>
    </cfRule>
    <cfRule type="containsText" dxfId="341" priority="282" operator="containsText" text="Muy Baja">
      <formula>NOT(ISERROR(SEARCH("Muy Baja",H110)))</formula>
    </cfRule>
    <cfRule type="containsText" dxfId="340" priority="283" operator="containsText" text="Baja">
      <formula>NOT(ISERROR(SEARCH("Baja",H110)))</formula>
    </cfRule>
    <cfRule type="containsText" dxfId="339" priority="284" operator="containsText" text="Muy Baja">
      <formula>NOT(ISERROR(SEARCH("Muy Baja",H110)))</formula>
    </cfRule>
    <cfRule type="containsText" dxfId="338" priority="285" operator="containsText" text="Muy Baja">
      <formula>NOT(ISERROR(SEARCH("Muy Baja",H110)))</formula>
    </cfRule>
    <cfRule type="containsText" dxfId="337" priority="286" operator="containsText" text="Muy Baja">
      <formula>NOT(ISERROR(SEARCH("Muy Baja",H110)))</formula>
    </cfRule>
    <cfRule type="containsText" dxfId="336" priority="287" operator="containsText" text="Muy Baja'Tabla probabilidad'!">
      <formula>NOT(ISERROR(SEARCH("Muy Baja'Tabla probabilidad'!",H110)))</formula>
    </cfRule>
    <cfRule type="containsText" dxfId="335" priority="288" operator="containsText" text="Muy bajo">
      <formula>NOT(ISERROR(SEARCH("Muy bajo",H110)))</formula>
    </cfRule>
    <cfRule type="containsText" dxfId="334" priority="289" operator="containsText" text="Alta">
      <formula>NOT(ISERROR(SEARCH("Alta",H110)))</formula>
    </cfRule>
    <cfRule type="containsText" dxfId="333" priority="290" operator="containsText" text="Media">
      <formula>NOT(ISERROR(SEARCH("Media",H110)))</formula>
    </cfRule>
    <cfRule type="containsText" dxfId="332" priority="291" operator="containsText" text="Baja">
      <formula>NOT(ISERROR(SEARCH("Baja",H110)))</formula>
    </cfRule>
    <cfRule type="containsText" dxfId="331" priority="292" operator="containsText" text="Muy baja">
      <formula>NOT(ISERROR(SEARCH("Muy baja",H110)))</formula>
    </cfRule>
    <cfRule type="cellIs" dxfId="330" priority="295" operator="between">
      <formula>1</formula>
      <formula>2</formula>
    </cfRule>
    <cfRule type="cellIs" dxfId="329" priority="296" operator="between">
      <formula>0</formula>
      <formula>2</formula>
    </cfRule>
  </conditionalFormatting>
  <conditionalFormatting sqref="K10:K119">
    <cfRule type="containsText" dxfId="328" priority="269" operator="containsText" text="Catastrófico">
      <formula>NOT(ISERROR(SEARCH("Catastrófico",K10)))</formula>
    </cfRule>
    <cfRule type="containsText" dxfId="327" priority="270" operator="containsText" text="Mayor">
      <formula>NOT(ISERROR(SEARCH("Mayor",K10)))</formula>
    </cfRule>
    <cfRule type="containsText" dxfId="326" priority="271" operator="containsText" text="Alta">
      <formula>NOT(ISERROR(SEARCH("Alta",K10)))</formula>
    </cfRule>
    <cfRule type="containsText" dxfId="325" priority="272" operator="containsText" text="Moderado">
      <formula>NOT(ISERROR(SEARCH("Moderado",K10)))</formula>
    </cfRule>
    <cfRule type="containsText" dxfId="324" priority="273" operator="containsText" text="Menor">
      <formula>NOT(ISERROR(SEARCH("Menor",K10)))</formula>
    </cfRule>
    <cfRule type="containsText" dxfId="323" priority="274" operator="containsText" text="Leve">
      <formula>NOT(ISERROR(SEARCH("Leve",K10)))</formula>
    </cfRule>
  </conditionalFormatting>
  <conditionalFormatting sqref="M10 M20">
    <cfRule type="containsText" dxfId="322" priority="1161" operator="containsText" text="Catastrófico">
      <formula>NOT(ISERROR(SEARCH("Catastrófico",M10)))</formula>
    </cfRule>
    <cfRule type="containsText" dxfId="321" priority="1162" operator="containsText" text="Mayor">
      <formula>NOT(ISERROR(SEARCH("Mayor",M10)))</formula>
    </cfRule>
    <cfRule type="containsText" dxfId="320" priority="1163" operator="containsText" text="Alta">
      <formula>NOT(ISERROR(SEARCH("Alta",M10)))</formula>
    </cfRule>
    <cfRule type="containsText" dxfId="319" priority="1164" operator="containsText" text="Moderado">
      <formula>NOT(ISERROR(SEARCH("Moderado",M10)))</formula>
    </cfRule>
    <cfRule type="containsText" dxfId="318" priority="1165" operator="containsText" text="Menor">
      <formula>NOT(ISERROR(SEARCH("Menor",M10)))</formula>
    </cfRule>
    <cfRule type="containsText" dxfId="317" priority="1166" operator="containsText" text="Leve">
      <formula>NOT(ISERROR(SEARCH("Leve",M10)))</formula>
    </cfRule>
  </conditionalFormatting>
  <conditionalFormatting sqref="M60">
    <cfRule type="containsText" dxfId="316" priority="397" operator="containsText" text="Catastrófico">
      <formula>NOT(ISERROR(SEARCH("Catastrófico",M60)))</formula>
    </cfRule>
    <cfRule type="containsText" dxfId="315" priority="398" operator="containsText" text="Mayor">
      <formula>NOT(ISERROR(SEARCH("Mayor",M60)))</formula>
    </cfRule>
    <cfRule type="containsText" dxfId="314" priority="399" operator="containsText" text="Alta">
      <formula>NOT(ISERROR(SEARCH("Alta",M60)))</formula>
    </cfRule>
    <cfRule type="containsText" dxfId="313" priority="400" operator="containsText" text="Moderado">
      <formula>NOT(ISERROR(SEARCH("Moderado",M60)))</formula>
    </cfRule>
    <cfRule type="containsText" dxfId="312" priority="401" operator="containsText" text="Menor">
      <formula>NOT(ISERROR(SEARCH("Menor",M60)))</formula>
    </cfRule>
    <cfRule type="containsText" dxfId="311" priority="402" operator="containsText" text="Leve">
      <formula>NOT(ISERROR(SEARCH("Leve",M60)))</formula>
    </cfRule>
  </conditionalFormatting>
  <conditionalFormatting sqref="M70 M80 M90 M100 M110">
    <cfRule type="containsText" dxfId="310" priority="587" operator="containsText" text="Catastrófico">
      <formula>NOT(ISERROR(SEARCH("Catastrófico",M70)))</formula>
    </cfRule>
    <cfRule type="containsText" dxfId="309" priority="588" operator="containsText" text="Mayor">
      <formula>NOT(ISERROR(SEARCH("Mayor",M70)))</formula>
    </cfRule>
    <cfRule type="containsText" dxfId="308" priority="589" operator="containsText" text="Alta">
      <formula>NOT(ISERROR(SEARCH("Alta",M70)))</formula>
    </cfRule>
    <cfRule type="containsText" dxfId="307" priority="590" operator="containsText" text="Moderado">
      <formula>NOT(ISERROR(SEARCH("Moderado",M70)))</formula>
    </cfRule>
    <cfRule type="containsText" dxfId="306" priority="591" operator="containsText" text="Menor">
      <formula>NOT(ISERROR(SEARCH("Menor",M70)))</formula>
    </cfRule>
    <cfRule type="containsText" dxfId="305" priority="592" operator="containsText" text="Leve">
      <formula>NOT(ISERROR(SEARCH("Leve",M70)))</formula>
    </cfRule>
  </conditionalFormatting>
  <conditionalFormatting sqref="N60">
    <cfRule type="containsText" dxfId="304" priority="426" operator="containsText" text="Extremo">
      <formula>NOT(ISERROR(SEARCH("Extremo",N60)))</formula>
    </cfRule>
    <cfRule type="containsText" dxfId="303" priority="427" operator="containsText" text="Alto">
      <formula>NOT(ISERROR(SEARCH("Alto",N60)))</formula>
    </cfRule>
    <cfRule type="containsText" dxfId="302" priority="428" operator="containsText" text="Bajo">
      <formula>NOT(ISERROR(SEARCH("Bajo",N60)))</formula>
    </cfRule>
    <cfRule type="containsText" dxfId="301" priority="429" operator="containsText" text="Moderado">
      <formula>NOT(ISERROR(SEARCH("Moderado",N60)))</formula>
    </cfRule>
  </conditionalFormatting>
  <conditionalFormatting sqref="N70 N80 N90 N100 N110">
    <cfRule type="containsText" dxfId="300" priority="616" operator="containsText" text="Extremo">
      <formula>NOT(ISERROR(SEARCH("Extremo",N70)))</formula>
    </cfRule>
    <cfRule type="containsText" dxfId="299" priority="617" operator="containsText" text="Alto">
      <formula>NOT(ISERROR(SEARCH("Alto",N70)))</formula>
    </cfRule>
    <cfRule type="containsText" dxfId="298" priority="618" operator="containsText" text="Bajo">
      <formula>NOT(ISERROR(SEARCH("Bajo",N70)))</formula>
    </cfRule>
    <cfRule type="containsText" dxfId="297" priority="619" operator="containsText" text="Moderado">
      <formula>NOT(ISERROR(SEARCH("Moderado",N70)))</formula>
    </cfRule>
  </conditionalFormatting>
  <conditionalFormatting sqref="N8:O8">
    <cfRule type="containsText" dxfId="296" priority="436" operator="containsText" text="3- Moderado">
      <formula>NOT(ISERROR(SEARCH("3- Moderado",N8)))</formula>
    </cfRule>
    <cfRule type="containsText" dxfId="295" priority="437" operator="containsText" text="6- Moderado">
      <formula>NOT(ISERROR(SEARCH("6- Moderado",N8)))</formula>
    </cfRule>
    <cfRule type="containsText" dxfId="294" priority="438" operator="containsText" text="4- Moderado">
      <formula>NOT(ISERROR(SEARCH("4- Moderado",N8)))</formula>
    </cfRule>
    <cfRule type="containsText" dxfId="293" priority="439" operator="containsText" text="3- Bajo">
      <formula>NOT(ISERROR(SEARCH("3- Bajo",N8)))</formula>
    </cfRule>
    <cfRule type="containsText" dxfId="292" priority="440" operator="containsText" text="4- Bajo">
      <formula>NOT(ISERROR(SEARCH("4- Bajo",N8)))</formula>
    </cfRule>
    <cfRule type="containsText" dxfId="291" priority="441" operator="containsText" text="1- Bajo">
      <formula>NOT(ISERROR(SEARCH("1- Bajo",N8)))</formula>
    </cfRule>
  </conditionalFormatting>
  <conditionalFormatting sqref="N10:O10 N20:O20">
    <cfRule type="containsText" dxfId="290" priority="1748" operator="containsText" text="Extremo">
      <formula>NOT(ISERROR(SEARCH("Extremo",N10)))</formula>
    </cfRule>
    <cfRule type="containsText" dxfId="289" priority="1749" operator="containsText" text="Alto">
      <formula>NOT(ISERROR(SEARCH("Alto",N10)))</formula>
    </cfRule>
    <cfRule type="containsText" dxfId="288" priority="1750" operator="containsText" text="Bajo">
      <formula>NOT(ISERROR(SEARCH("Bajo",N10)))</formula>
    </cfRule>
    <cfRule type="containsText" dxfId="287" priority="1751" operator="containsText" text="Moderado">
      <formula>NOT(ISERROR(SEARCH("Moderado",N10)))</formula>
    </cfRule>
  </conditionalFormatting>
  <conditionalFormatting sqref="H30">
    <cfRule type="containsText" dxfId="286" priority="205" operator="containsText" text="Muy Baja">
      <formula>NOT(ISERROR(SEARCH("Muy Baja",H30)))</formula>
    </cfRule>
    <cfRule type="containsText" dxfId="285" priority="206" operator="containsText" text="Baja">
      <formula>NOT(ISERROR(SEARCH("Baja",H30)))</formula>
    </cfRule>
    <cfRule type="containsText" dxfId="284" priority="207" operator="containsText" text="Muy Alta">
      <formula>NOT(ISERROR(SEARCH("Muy Alta",H30)))</formula>
    </cfRule>
    <cfRule type="containsText" dxfId="283" priority="208" operator="containsText" text="Alta">
      <formula>NOT(ISERROR(SEARCH("Alta",H30)))</formula>
    </cfRule>
    <cfRule type="containsText" dxfId="282" priority="209" operator="containsText" text="Media">
      <formula>NOT(ISERROR(SEARCH("Media",H30)))</formula>
    </cfRule>
    <cfRule type="containsText" dxfId="281" priority="210" operator="containsText" text="Media">
      <formula>NOT(ISERROR(SEARCH("Media",H30)))</formula>
    </cfRule>
    <cfRule type="containsText" dxfId="280" priority="211" operator="containsText" text="Media">
      <formula>NOT(ISERROR(SEARCH("Media",H30)))</formula>
    </cfRule>
    <cfRule type="containsText" dxfId="279" priority="212" operator="containsText" text="Muy Baja">
      <formula>NOT(ISERROR(SEARCH("Muy Baja",H30)))</formula>
    </cfRule>
    <cfRule type="containsText" dxfId="278" priority="213" operator="containsText" text="Baja">
      <formula>NOT(ISERROR(SEARCH("Baja",H30)))</formula>
    </cfRule>
    <cfRule type="containsText" dxfId="277" priority="214" operator="containsText" text="Muy Baja">
      <formula>NOT(ISERROR(SEARCH("Muy Baja",H30)))</formula>
    </cfRule>
    <cfRule type="containsText" dxfId="276" priority="215" operator="containsText" text="Muy Baja">
      <formula>NOT(ISERROR(SEARCH("Muy Baja",H30)))</formula>
    </cfRule>
    <cfRule type="containsText" dxfId="275" priority="216" operator="containsText" text="Muy Baja">
      <formula>NOT(ISERROR(SEARCH("Muy Baja",H30)))</formula>
    </cfRule>
    <cfRule type="containsText" dxfId="274" priority="217" operator="containsText" text="Muy Baja'Tabla probabilidad'!">
      <formula>NOT(ISERROR(SEARCH("Muy Baja'Tabla probabilidad'!",H30)))</formula>
    </cfRule>
    <cfRule type="containsText" dxfId="273" priority="218" operator="containsText" text="Muy bajo">
      <formula>NOT(ISERROR(SEARCH("Muy bajo",H30)))</formula>
    </cfRule>
    <cfRule type="containsText" dxfId="272" priority="219" operator="containsText" text="Alta">
      <formula>NOT(ISERROR(SEARCH("Alta",H30)))</formula>
    </cfRule>
    <cfRule type="containsText" dxfId="271" priority="220" operator="containsText" text="Media">
      <formula>NOT(ISERROR(SEARCH("Media",H30)))</formula>
    </cfRule>
    <cfRule type="containsText" dxfId="270" priority="221" operator="containsText" text="Baja">
      <formula>NOT(ISERROR(SEARCH("Baja",H30)))</formula>
    </cfRule>
    <cfRule type="containsText" dxfId="269" priority="222" operator="containsText" text="Muy baja">
      <formula>NOT(ISERROR(SEARCH("Muy baja",H30)))</formula>
    </cfRule>
    <cfRule type="cellIs" dxfId="268" priority="225" operator="between">
      <formula>1</formula>
      <formula>2</formula>
    </cfRule>
    <cfRule type="cellIs" dxfId="267" priority="226" operator="between">
      <formula>0</formula>
      <formula>2</formula>
    </cfRule>
  </conditionalFormatting>
  <conditionalFormatting sqref="M30">
    <cfRule type="containsText" dxfId="266" priority="199" operator="containsText" text="Catastrófico">
      <formula>NOT(ISERROR(SEARCH("Catastrófico",M30)))</formula>
    </cfRule>
    <cfRule type="containsText" dxfId="265" priority="200" operator="containsText" text="Mayor">
      <formula>NOT(ISERROR(SEARCH("Mayor",M30)))</formula>
    </cfRule>
    <cfRule type="containsText" dxfId="264" priority="201" operator="containsText" text="Alta">
      <formula>NOT(ISERROR(SEARCH("Alta",M30)))</formula>
    </cfRule>
    <cfRule type="containsText" dxfId="263" priority="202" operator="containsText" text="Moderado">
      <formula>NOT(ISERROR(SEARCH("Moderado",M30)))</formula>
    </cfRule>
    <cfRule type="containsText" dxfId="262" priority="203" operator="containsText" text="Menor">
      <formula>NOT(ISERROR(SEARCH("Menor",M30)))</formula>
    </cfRule>
    <cfRule type="containsText" dxfId="261" priority="204" operator="containsText" text="Leve">
      <formula>NOT(ISERROR(SEARCH("Leve",M30)))</formula>
    </cfRule>
  </conditionalFormatting>
  <conditionalFormatting sqref="N30">
    <cfRule type="containsText" dxfId="260" priority="227" operator="containsText" text="Extremo">
      <formula>NOT(ISERROR(SEARCH("Extremo",N30)))</formula>
    </cfRule>
    <cfRule type="containsText" dxfId="259" priority="228" operator="containsText" text="Alto">
      <formula>NOT(ISERROR(SEARCH("Alto",N30)))</formula>
    </cfRule>
    <cfRule type="containsText" dxfId="258" priority="229" operator="containsText" text="Bajo">
      <formula>NOT(ISERROR(SEARCH("Bajo",N30)))</formula>
    </cfRule>
    <cfRule type="containsText" dxfId="257" priority="230" operator="containsText" text="Moderado">
      <formula>NOT(ISERROR(SEARCH("Moderado",N30)))</formula>
    </cfRule>
  </conditionalFormatting>
  <conditionalFormatting sqref="H40">
    <cfRule type="containsText" dxfId="256" priority="167" operator="containsText" text="Muy Baja">
      <formula>NOT(ISERROR(SEARCH("Muy Baja",H40)))</formula>
    </cfRule>
    <cfRule type="containsText" dxfId="255" priority="168" operator="containsText" text="Baja">
      <formula>NOT(ISERROR(SEARCH("Baja",H40)))</formula>
    </cfRule>
    <cfRule type="containsText" dxfId="254" priority="169" operator="containsText" text="Muy Alta">
      <formula>NOT(ISERROR(SEARCH("Muy Alta",H40)))</formula>
    </cfRule>
    <cfRule type="containsText" dxfId="253" priority="170" operator="containsText" text="Alta">
      <formula>NOT(ISERROR(SEARCH("Alta",H40)))</formula>
    </cfRule>
    <cfRule type="containsText" dxfId="252" priority="171" operator="containsText" text="Media">
      <formula>NOT(ISERROR(SEARCH("Media",H40)))</formula>
    </cfRule>
    <cfRule type="containsText" dxfId="251" priority="172" operator="containsText" text="Media">
      <formula>NOT(ISERROR(SEARCH("Media",H40)))</formula>
    </cfRule>
    <cfRule type="containsText" dxfId="250" priority="173" operator="containsText" text="Media">
      <formula>NOT(ISERROR(SEARCH("Media",H40)))</formula>
    </cfRule>
    <cfRule type="containsText" dxfId="249" priority="174" operator="containsText" text="Muy Baja">
      <formula>NOT(ISERROR(SEARCH("Muy Baja",H40)))</formula>
    </cfRule>
    <cfRule type="containsText" dxfId="248" priority="175" operator="containsText" text="Baja">
      <formula>NOT(ISERROR(SEARCH("Baja",H40)))</formula>
    </cfRule>
    <cfRule type="containsText" dxfId="247" priority="176" operator="containsText" text="Muy Baja">
      <formula>NOT(ISERROR(SEARCH("Muy Baja",H40)))</formula>
    </cfRule>
    <cfRule type="containsText" dxfId="246" priority="177" operator="containsText" text="Muy Baja">
      <formula>NOT(ISERROR(SEARCH("Muy Baja",H40)))</formula>
    </cfRule>
    <cfRule type="containsText" dxfId="245" priority="178" operator="containsText" text="Muy Baja">
      <formula>NOT(ISERROR(SEARCH("Muy Baja",H40)))</formula>
    </cfRule>
    <cfRule type="containsText" dxfId="244" priority="179" operator="containsText" text="Muy Baja'Tabla probabilidad'!">
      <formula>NOT(ISERROR(SEARCH("Muy Baja'Tabla probabilidad'!",H40)))</formula>
    </cfRule>
    <cfRule type="containsText" dxfId="243" priority="180" operator="containsText" text="Muy bajo">
      <formula>NOT(ISERROR(SEARCH("Muy bajo",H40)))</formula>
    </cfRule>
    <cfRule type="containsText" dxfId="242" priority="181" operator="containsText" text="Alta">
      <formula>NOT(ISERROR(SEARCH("Alta",H40)))</formula>
    </cfRule>
    <cfRule type="containsText" dxfId="241" priority="182" operator="containsText" text="Media">
      <formula>NOT(ISERROR(SEARCH("Media",H40)))</formula>
    </cfRule>
    <cfRule type="containsText" dxfId="240" priority="183" operator="containsText" text="Baja">
      <formula>NOT(ISERROR(SEARCH("Baja",H40)))</formula>
    </cfRule>
    <cfRule type="containsText" dxfId="239" priority="184" operator="containsText" text="Muy baja">
      <formula>NOT(ISERROR(SEARCH("Muy baja",H40)))</formula>
    </cfRule>
    <cfRule type="cellIs" dxfId="238" priority="187" operator="between">
      <formula>1</formula>
      <formula>2</formula>
    </cfRule>
    <cfRule type="cellIs" dxfId="237" priority="188" operator="between">
      <formula>0</formula>
      <formula>2</formula>
    </cfRule>
  </conditionalFormatting>
  <conditionalFormatting sqref="M40">
    <cfRule type="containsText" dxfId="236" priority="161" operator="containsText" text="Catastrófico">
      <formula>NOT(ISERROR(SEARCH("Catastrófico",M40)))</formula>
    </cfRule>
    <cfRule type="containsText" dxfId="235" priority="162" operator="containsText" text="Mayor">
      <formula>NOT(ISERROR(SEARCH("Mayor",M40)))</formula>
    </cfRule>
    <cfRule type="containsText" dxfId="234" priority="163" operator="containsText" text="Alta">
      <formula>NOT(ISERROR(SEARCH("Alta",M40)))</formula>
    </cfRule>
    <cfRule type="containsText" dxfId="233" priority="164" operator="containsText" text="Moderado">
      <formula>NOT(ISERROR(SEARCH("Moderado",M40)))</formula>
    </cfRule>
    <cfRule type="containsText" dxfId="232" priority="165" operator="containsText" text="Menor">
      <formula>NOT(ISERROR(SEARCH("Menor",M40)))</formula>
    </cfRule>
    <cfRule type="containsText" dxfId="231" priority="166" operator="containsText" text="Leve">
      <formula>NOT(ISERROR(SEARCH("Leve",M40)))</formula>
    </cfRule>
  </conditionalFormatting>
  <conditionalFormatting sqref="N40">
    <cfRule type="containsText" dxfId="230" priority="189" operator="containsText" text="Extremo">
      <formula>NOT(ISERROR(SEARCH("Extremo",N40)))</formula>
    </cfRule>
    <cfRule type="containsText" dxfId="229" priority="190" operator="containsText" text="Alto">
      <formula>NOT(ISERROR(SEARCH("Alto",N40)))</formula>
    </cfRule>
    <cfRule type="containsText" dxfId="228" priority="191" operator="containsText" text="Bajo">
      <formula>NOT(ISERROR(SEARCH("Bajo",N40)))</formula>
    </cfRule>
    <cfRule type="containsText" dxfId="227" priority="192" operator="containsText" text="Moderado">
      <formula>NOT(ISERROR(SEARCH("Moderado",N40)))</formula>
    </cfRule>
  </conditionalFormatting>
  <conditionalFormatting sqref="H50">
    <cfRule type="containsText" dxfId="226" priority="129" operator="containsText" text="Muy Baja">
      <formula>NOT(ISERROR(SEARCH("Muy Baja",H50)))</formula>
    </cfRule>
    <cfRule type="containsText" dxfId="225" priority="130" operator="containsText" text="Baja">
      <formula>NOT(ISERROR(SEARCH("Baja",H50)))</formula>
    </cfRule>
    <cfRule type="containsText" dxfId="224" priority="131" operator="containsText" text="Muy Alta">
      <formula>NOT(ISERROR(SEARCH("Muy Alta",H50)))</formula>
    </cfRule>
    <cfRule type="containsText" dxfId="223" priority="132" operator="containsText" text="Alta">
      <formula>NOT(ISERROR(SEARCH("Alta",H50)))</formula>
    </cfRule>
    <cfRule type="containsText" dxfId="222" priority="133" operator="containsText" text="Media">
      <formula>NOT(ISERROR(SEARCH("Media",H50)))</formula>
    </cfRule>
    <cfRule type="containsText" dxfId="221" priority="134" operator="containsText" text="Media">
      <formula>NOT(ISERROR(SEARCH("Media",H50)))</formula>
    </cfRule>
    <cfRule type="containsText" dxfId="220" priority="135" operator="containsText" text="Media">
      <formula>NOT(ISERROR(SEARCH("Media",H50)))</formula>
    </cfRule>
    <cfRule type="containsText" dxfId="219" priority="136" operator="containsText" text="Muy Baja">
      <formula>NOT(ISERROR(SEARCH("Muy Baja",H50)))</formula>
    </cfRule>
    <cfRule type="containsText" dxfId="218" priority="137" operator="containsText" text="Baja">
      <formula>NOT(ISERROR(SEARCH("Baja",H50)))</formula>
    </cfRule>
    <cfRule type="containsText" dxfId="217" priority="138" operator="containsText" text="Muy Baja">
      <formula>NOT(ISERROR(SEARCH("Muy Baja",H50)))</formula>
    </cfRule>
    <cfRule type="containsText" dxfId="216" priority="139" operator="containsText" text="Muy Baja">
      <formula>NOT(ISERROR(SEARCH("Muy Baja",H50)))</formula>
    </cfRule>
    <cfRule type="containsText" dxfId="215" priority="140" operator="containsText" text="Muy Baja">
      <formula>NOT(ISERROR(SEARCH("Muy Baja",H50)))</formula>
    </cfRule>
    <cfRule type="containsText" dxfId="214" priority="141" operator="containsText" text="Muy Baja'Tabla probabilidad'!">
      <formula>NOT(ISERROR(SEARCH("Muy Baja'Tabla probabilidad'!",H50)))</formula>
    </cfRule>
    <cfRule type="containsText" dxfId="213" priority="142" operator="containsText" text="Muy bajo">
      <formula>NOT(ISERROR(SEARCH("Muy bajo",H50)))</formula>
    </cfRule>
    <cfRule type="containsText" dxfId="212" priority="143" operator="containsText" text="Alta">
      <formula>NOT(ISERROR(SEARCH("Alta",H50)))</formula>
    </cfRule>
    <cfRule type="containsText" dxfId="211" priority="144" operator="containsText" text="Media">
      <formula>NOT(ISERROR(SEARCH("Media",H50)))</formula>
    </cfRule>
    <cfRule type="containsText" dxfId="210" priority="145" operator="containsText" text="Baja">
      <formula>NOT(ISERROR(SEARCH("Baja",H50)))</formula>
    </cfRule>
    <cfRule type="containsText" dxfId="209" priority="146" operator="containsText" text="Muy baja">
      <formula>NOT(ISERROR(SEARCH("Muy baja",H50)))</formula>
    </cfRule>
    <cfRule type="cellIs" dxfId="208" priority="149" operator="between">
      <formula>1</formula>
      <formula>2</formula>
    </cfRule>
    <cfRule type="cellIs" dxfId="207" priority="150" operator="between">
      <formula>0</formula>
      <formula>2</formula>
    </cfRule>
  </conditionalFormatting>
  <conditionalFormatting sqref="M50">
    <cfRule type="containsText" dxfId="206" priority="123" operator="containsText" text="Catastrófico">
      <formula>NOT(ISERROR(SEARCH("Catastrófico",M50)))</formula>
    </cfRule>
    <cfRule type="containsText" dxfId="205" priority="124" operator="containsText" text="Mayor">
      <formula>NOT(ISERROR(SEARCH("Mayor",M50)))</formula>
    </cfRule>
    <cfRule type="containsText" dxfId="204" priority="125" operator="containsText" text="Alta">
      <formula>NOT(ISERROR(SEARCH("Alta",M50)))</formula>
    </cfRule>
    <cfRule type="containsText" dxfId="203" priority="126" operator="containsText" text="Moderado">
      <formula>NOT(ISERROR(SEARCH("Moderado",M50)))</formula>
    </cfRule>
    <cfRule type="containsText" dxfId="202" priority="127" operator="containsText" text="Menor">
      <formula>NOT(ISERROR(SEARCH("Menor",M50)))</formula>
    </cfRule>
    <cfRule type="containsText" dxfId="201" priority="128" operator="containsText" text="Leve">
      <formula>NOT(ISERROR(SEARCH("Leve",M50)))</formula>
    </cfRule>
  </conditionalFormatting>
  <conditionalFormatting sqref="N50">
    <cfRule type="containsText" dxfId="200" priority="151" operator="containsText" text="Extremo">
      <formula>NOT(ISERROR(SEARCH("Extremo",N50)))</formula>
    </cfRule>
    <cfRule type="containsText" dxfId="199" priority="152" operator="containsText" text="Alto">
      <formula>NOT(ISERROR(SEARCH("Alto",N50)))</formula>
    </cfRule>
    <cfRule type="containsText" dxfId="198" priority="153" operator="containsText" text="Bajo">
      <formula>NOT(ISERROR(SEARCH("Bajo",N50)))</formula>
    </cfRule>
    <cfRule type="containsText" dxfId="197" priority="154" operator="containsText" text="Moderado">
      <formula>NOT(ISERROR(SEARCH("Moderado",N50)))</formula>
    </cfRule>
  </conditionalFormatting>
  <conditionalFormatting sqref="D20:D23">
    <cfRule type="containsText" dxfId="196" priority="111" operator="containsText" text="3- Moderado">
      <formula>NOT(ISERROR(SEARCH("3- Moderado",D20)))</formula>
    </cfRule>
    <cfRule type="containsText" dxfId="195" priority="112" operator="containsText" text="6- Moderado">
      <formula>NOT(ISERROR(SEARCH("6- Moderado",D20)))</formula>
    </cfRule>
    <cfRule type="containsText" dxfId="194" priority="113" operator="containsText" text="4- Moderado">
      <formula>NOT(ISERROR(SEARCH("4- Moderado",D20)))</formula>
    </cfRule>
    <cfRule type="containsText" dxfId="193" priority="114" operator="containsText" text="3- Bajo">
      <formula>NOT(ISERROR(SEARCH("3- Bajo",D20)))</formula>
    </cfRule>
    <cfRule type="containsText" dxfId="192" priority="115" operator="containsText" text="4- Bajo">
      <formula>NOT(ISERROR(SEARCH("4- Bajo",D20)))</formula>
    </cfRule>
    <cfRule type="containsText" dxfId="191" priority="116" operator="containsText" text="1- Bajo">
      <formula>NOT(ISERROR(SEARCH("1- Bajo",D20)))</formula>
    </cfRule>
  </conditionalFormatting>
  <conditionalFormatting sqref="D50:D51">
    <cfRule type="containsText" dxfId="190" priority="99" operator="containsText" text="3- Moderado">
      <formula>NOT(ISERROR(SEARCH("3- Moderado",D50)))</formula>
    </cfRule>
    <cfRule type="containsText" dxfId="189" priority="100" operator="containsText" text="6- Moderado">
      <formula>NOT(ISERROR(SEARCH("6- Moderado",D50)))</formula>
    </cfRule>
    <cfRule type="containsText" dxfId="188" priority="101" operator="containsText" text="4- Moderado">
      <formula>NOT(ISERROR(SEARCH("4- Moderado",D50)))</formula>
    </cfRule>
    <cfRule type="containsText" dxfId="187" priority="102" operator="containsText" text="3- Bajo">
      <formula>NOT(ISERROR(SEARCH("3- Bajo",D50)))</formula>
    </cfRule>
    <cfRule type="containsText" dxfId="186" priority="103" operator="containsText" text="4- Bajo">
      <formula>NOT(ISERROR(SEARCH("4- Bajo",D50)))</formula>
    </cfRule>
    <cfRule type="containsText" dxfId="185" priority="104" operator="containsText" text="1- Bajo">
      <formula>NOT(ISERROR(SEARCH("1- Bajo",D50)))</formula>
    </cfRule>
  </conditionalFormatting>
  <conditionalFormatting sqref="D60:D61">
    <cfRule type="containsText" dxfId="184" priority="93" operator="containsText" text="3- Moderado">
      <formula>NOT(ISERROR(SEARCH("3- Moderado",D60)))</formula>
    </cfRule>
    <cfRule type="containsText" dxfId="183" priority="94" operator="containsText" text="6- Moderado">
      <formula>NOT(ISERROR(SEARCH("6- Moderado",D60)))</formula>
    </cfRule>
    <cfRule type="containsText" dxfId="182" priority="95" operator="containsText" text="4- Moderado">
      <formula>NOT(ISERROR(SEARCH("4- Moderado",D60)))</formula>
    </cfRule>
    <cfRule type="containsText" dxfId="181" priority="96" operator="containsText" text="3- Bajo">
      <formula>NOT(ISERROR(SEARCH("3- Bajo",D60)))</formula>
    </cfRule>
    <cfRule type="containsText" dxfId="180" priority="97" operator="containsText" text="4- Bajo">
      <formula>NOT(ISERROR(SEARCH("4- Bajo",D60)))</formula>
    </cfRule>
    <cfRule type="containsText" dxfId="179" priority="98" operator="containsText" text="1- Bajo">
      <formula>NOT(ISERROR(SEARCH("1- Bajo",D60)))</formula>
    </cfRule>
  </conditionalFormatting>
  <conditionalFormatting sqref="D40:D48">
    <cfRule type="containsText" dxfId="178" priority="69" operator="containsText" text="3- Moderado">
      <formula>NOT(ISERROR(SEARCH("3- Moderado",D40)))</formula>
    </cfRule>
    <cfRule type="containsText" dxfId="177" priority="70" operator="containsText" text="6- Moderado">
      <formula>NOT(ISERROR(SEARCH("6- Moderado",D40)))</formula>
    </cfRule>
    <cfRule type="containsText" dxfId="176" priority="71" operator="containsText" text="4- Moderado">
      <formula>NOT(ISERROR(SEARCH("4- Moderado",D40)))</formula>
    </cfRule>
    <cfRule type="containsText" dxfId="175" priority="72" operator="containsText" text="3- Bajo">
      <formula>NOT(ISERROR(SEARCH("3- Bajo",D40)))</formula>
    </cfRule>
    <cfRule type="containsText" dxfId="174" priority="73" operator="containsText" text="4- Bajo">
      <formula>NOT(ISERROR(SEARCH("4- Bajo",D40)))</formula>
    </cfRule>
    <cfRule type="containsText" dxfId="173" priority="74" operator="containsText" text="1- Bajo">
      <formula>NOT(ISERROR(SEARCH("1- Bajo",D40)))</formula>
    </cfRule>
  </conditionalFormatting>
  <conditionalFormatting sqref="D30:D33">
    <cfRule type="containsText" dxfId="172" priority="75" operator="containsText" text="3- Moderado">
      <formula>NOT(ISERROR(SEARCH("3- Moderado",D30)))</formula>
    </cfRule>
    <cfRule type="containsText" dxfId="171" priority="76" operator="containsText" text="6- Moderado">
      <formula>NOT(ISERROR(SEARCH("6- Moderado",D30)))</formula>
    </cfRule>
    <cfRule type="containsText" dxfId="170" priority="77" operator="containsText" text="4- Moderado">
      <formula>NOT(ISERROR(SEARCH("4- Moderado",D30)))</formula>
    </cfRule>
    <cfRule type="containsText" dxfId="169" priority="78" operator="containsText" text="3- Bajo">
      <formula>NOT(ISERROR(SEARCH("3- Bajo",D30)))</formula>
    </cfRule>
    <cfRule type="containsText" dxfId="168" priority="79" operator="containsText" text="4- Bajo">
      <formula>NOT(ISERROR(SEARCH("4- Bajo",D30)))</formula>
    </cfRule>
    <cfRule type="containsText" dxfId="167" priority="80" operator="containsText" text="1- Bajo">
      <formula>NOT(ISERROR(SEARCH("1- Bajo",D30)))</formula>
    </cfRule>
  </conditionalFormatting>
  <conditionalFormatting sqref="D70:D71">
    <cfRule type="containsText" dxfId="166" priority="63" operator="containsText" text="3- Moderado">
      <formula>NOT(ISERROR(SEARCH("3- Moderado",D70)))</formula>
    </cfRule>
    <cfRule type="containsText" dxfId="165" priority="64" operator="containsText" text="6- Moderado">
      <formula>NOT(ISERROR(SEARCH("6- Moderado",D70)))</formula>
    </cfRule>
    <cfRule type="containsText" dxfId="164" priority="65" operator="containsText" text="4- Moderado">
      <formula>NOT(ISERROR(SEARCH("4- Moderado",D70)))</formula>
    </cfRule>
    <cfRule type="containsText" dxfId="163" priority="66" operator="containsText" text="3- Bajo">
      <formula>NOT(ISERROR(SEARCH("3- Bajo",D70)))</formula>
    </cfRule>
    <cfRule type="containsText" dxfId="162" priority="67" operator="containsText" text="4- Bajo">
      <formula>NOT(ISERROR(SEARCH("4- Bajo",D70)))</formula>
    </cfRule>
    <cfRule type="containsText" dxfId="161" priority="68" operator="containsText" text="1- Bajo">
      <formula>NOT(ISERROR(SEARCH("1- Bajo",D70)))</formula>
    </cfRule>
  </conditionalFormatting>
  <conditionalFormatting sqref="D110:D112">
    <cfRule type="containsText" dxfId="160" priority="57" operator="containsText" text="3- Moderado">
      <formula>NOT(ISERROR(SEARCH("3- Moderado",D110)))</formula>
    </cfRule>
    <cfRule type="containsText" dxfId="159" priority="58" operator="containsText" text="6- Moderado">
      <formula>NOT(ISERROR(SEARCH("6- Moderado",D110)))</formula>
    </cfRule>
    <cfRule type="containsText" dxfId="158" priority="59" operator="containsText" text="4- Moderado">
      <formula>NOT(ISERROR(SEARCH("4- Moderado",D110)))</formula>
    </cfRule>
    <cfRule type="containsText" dxfId="157" priority="60" operator="containsText" text="3- Bajo">
      <formula>NOT(ISERROR(SEARCH("3- Bajo",D110)))</formula>
    </cfRule>
    <cfRule type="containsText" dxfId="156" priority="61" operator="containsText" text="4- Bajo">
      <formula>NOT(ISERROR(SEARCH("4- Bajo",D110)))</formula>
    </cfRule>
    <cfRule type="containsText" dxfId="155" priority="62" operator="containsText" text="1- Bajo">
      <formula>NOT(ISERROR(SEARCH("1- Bajo",D110)))</formula>
    </cfRule>
  </conditionalFormatting>
  <conditionalFormatting sqref="D100:D101">
    <cfRule type="containsText" dxfId="154" priority="51" operator="containsText" text="3- Moderado">
      <formula>NOT(ISERROR(SEARCH("3- Moderado",D100)))</formula>
    </cfRule>
    <cfRule type="containsText" dxfId="153" priority="52" operator="containsText" text="6- Moderado">
      <formula>NOT(ISERROR(SEARCH("6- Moderado",D100)))</formula>
    </cfRule>
    <cfRule type="containsText" dxfId="152" priority="53" operator="containsText" text="4- Moderado">
      <formula>NOT(ISERROR(SEARCH("4- Moderado",D100)))</formula>
    </cfRule>
    <cfRule type="containsText" dxfId="151" priority="54" operator="containsText" text="3- Bajo">
      <formula>NOT(ISERROR(SEARCH("3- Bajo",D100)))</formula>
    </cfRule>
    <cfRule type="containsText" dxfId="150" priority="55" operator="containsText" text="4- Bajo">
      <formula>NOT(ISERROR(SEARCH("4- Bajo",D100)))</formula>
    </cfRule>
    <cfRule type="containsText" dxfId="149" priority="56" operator="containsText" text="1- Bajo">
      <formula>NOT(ISERROR(SEARCH("1- Bajo",D100)))</formula>
    </cfRule>
  </conditionalFormatting>
  <conditionalFormatting sqref="D90:D92">
    <cfRule type="containsText" dxfId="148" priority="45" operator="containsText" text="3- Moderado">
      <formula>NOT(ISERROR(SEARCH("3- Moderado",D90)))</formula>
    </cfRule>
    <cfRule type="containsText" dxfId="147" priority="46" operator="containsText" text="6- Moderado">
      <formula>NOT(ISERROR(SEARCH("6- Moderado",D90)))</formula>
    </cfRule>
    <cfRule type="containsText" dxfId="146" priority="47" operator="containsText" text="4- Moderado">
      <formula>NOT(ISERROR(SEARCH("4- Moderado",D90)))</formula>
    </cfRule>
    <cfRule type="containsText" dxfId="145" priority="48" operator="containsText" text="3- Bajo">
      <formula>NOT(ISERROR(SEARCH("3- Bajo",D90)))</formula>
    </cfRule>
    <cfRule type="containsText" dxfId="144" priority="49" operator="containsText" text="4- Bajo">
      <formula>NOT(ISERROR(SEARCH("4- Bajo",D90)))</formula>
    </cfRule>
    <cfRule type="containsText" dxfId="143" priority="50" operator="containsText" text="1- Bajo">
      <formula>NOT(ISERROR(SEARCH("1- Bajo",D90)))</formula>
    </cfRule>
  </conditionalFormatting>
  <conditionalFormatting sqref="D80:D81">
    <cfRule type="containsText" dxfId="142" priority="39" operator="containsText" text="3- Moderado">
      <formula>NOT(ISERROR(SEARCH("3- Moderado",D80)))</formula>
    </cfRule>
    <cfRule type="containsText" dxfId="141" priority="40" operator="containsText" text="6- Moderado">
      <formula>NOT(ISERROR(SEARCH("6- Moderado",D80)))</formula>
    </cfRule>
    <cfRule type="containsText" dxfId="140" priority="41" operator="containsText" text="4- Moderado">
      <formula>NOT(ISERROR(SEARCH("4- Moderado",D80)))</formula>
    </cfRule>
    <cfRule type="containsText" dxfId="139" priority="42" operator="containsText" text="3- Bajo">
      <formula>NOT(ISERROR(SEARCH("3- Bajo",D80)))</formula>
    </cfRule>
    <cfRule type="containsText" dxfId="138" priority="43" operator="containsText" text="4- Bajo">
      <formula>NOT(ISERROR(SEARCH("4- Bajo",D80)))</formula>
    </cfRule>
    <cfRule type="containsText" dxfId="137" priority="44" operator="containsText" text="1- Bajo">
      <formula>NOT(ISERROR(SEARCH("1- Bajo",D80)))</formula>
    </cfRule>
  </conditionalFormatting>
  <dataValidations count="1">
    <dataValidation type="list" allowBlank="1" showInputMessage="1" showErrorMessage="1" sqref="I112:J119 I93:J99 I104:J109 I83:J8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86"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87"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22" operator="containsText" id="{6A0F235F-8361-465C-8AE6-0C9682E4F4D3}">
            <xm:f>NOT(ISERROR(SEARCH('8- Políticas de Administración '!$B$5,H60)))</xm:f>
            <xm:f>'8- Políticas de Administración '!$B$5</xm:f>
            <x14:dxf>
              <font>
                <color rgb="FF006100"/>
              </font>
              <fill>
                <patternFill>
                  <bgColor rgb="FFC6EFCE"/>
                </patternFill>
              </fill>
            </x14:dxf>
          </x14:cfRule>
          <x14:cfRule type="containsText" priority="423" operator="containsText" id="{4BB0CFDE-CF98-4C75-B350-900D02045E20}">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612" operator="containsText" id="{11D1C3EE-87E8-41ED-9705-AB190DD1E190}">
            <xm:f>NOT(ISERROR(SEARCH('8- Políticas de Administración '!$B$5,H70)))</xm:f>
            <xm:f>'8- Políticas de Administración '!$B$5</xm:f>
            <x14:dxf>
              <font>
                <color rgb="FF006100"/>
              </font>
              <fill>
                <patternFill>
                  <bgColor rgb="FFC6EFCE"/>
                </patternFill>
              </fill>
            </x14:dxf>
          </x14:cfRule>
          <x14:cfRule type="containsText" priority="613" operator="containsText" id="{67565E7B-28B1-4A9A-831D-D3244E018B7D}">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77" operator="containsText" id="{CFDF689C-DB50-45D4-88F4-485615208F6C}">
            <xm:f>NOT(ISERROR(SEARCH(#REF!,H80)))</xm:f>
            <xm:f>#REF!</xm:f>
            <x14:dxf>
              <font>
                <color rgb="FF006100"/>
              </font>
              <fill>
                <patternFill>
                  <bgColor rgb="FFC6EFCE"/>
                </patternFill>
              </fill>
            </x14:dxf>
          </x14:cfRule>
          <x14:cfRule type="containsText" priority="378" operator="containsText" id="{0A12664C-0D24-4483-A4EA-AA589F7832E1}">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49" operator="containsText" id="{3B7EB96F-D489-4735-9262-1676DE49E5E8}">
            <xm:f>NOT(ISERROR(SEARCH(#REF!,H90)))</xm:f>
            <xm:f>#REF!</xm:f>
            <x14:dxf>
              <font>
                <color rgb="FF006100"/>
              </font>
              <fill>
                <patternFill>
                  <bgColor rgb="FFC6EFCE"/>
                </patternFill>
              </fill>
            </x14:dxf>
          </x14:cfRule>
          <x14:cfRule type="containsText" priority="350" operator="containsText" id="{68F110B8-E47C-4E8F-A377-38FABF2FD5E5}">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321" operator="containsText" id="{5E7FC39C-0602-4888-B854-BAA875F9795A}">
            <xm:f>NOT(ISERROR(SEARCH(#REF!,H100)))</xm:f>
            <xm:f>#REF!</xm:f>
            <x14:dxf>
              <font>
                <color rgb="FF006100"/>
              </font>
              <fill>
                <patternFill>
                  <bgColor rgb="FFC6EFCE"/>
                </patternFill>
              </fill>
            </x14:dxf>
          </x14:cfRule>
          <x14:cfRule type="containsText" priority="322" operator="containsText" id="{3831366C-BC9C-467D-898C-066AEE31B3C7}">
            <xm:f>NOT(ISERROR(SEARCH(#REF!,H100)))</xm:f>
            <xm:f>#REF!</xm:f>
            <x14:dxf>
              <font>
                <color rgb="FF9C0006"/>
              </font>
              <fill>
                <patternFill>
                  <bgColor rgb="FFFFC7CE"/>
                </patternFill>
              </fill>
            </x14:dxf>
          </x14:cfRule>
          <xm:sqref>H100</xm:sqref>
        </x14:conditionalFormatting>
        <x14:conditionalFormatting xmlns:xm="http://schemas.microsoft.com/office/excel/2006/main">
          <x14:cfRule type="containsText" priority="293" operator="containsText" id="{20C3D334-942F-4773-84EF-48EFD93F7448}">
            <xm:f>NOT(ISERROR(SEARCH(#REF!,H110)))</xm:f>
            <xm:f>#REF!</xm:f>
            <x14:dxf>
              <font>
                <color rgb="FF006100"/>
              </font>
              <fill>
                <patternFill>
                  <bgColor rgb="FFC6EFCE"/>
                </patternFill>
              </fill>
            </x14:dxf>
          </x14:cfRule>
          <x14:cfRule type="containsText" priority="294" operator="containsText" id="{0613FC84-92A9-43FE-B402-7A5516482DB7}">
            <xm:f>NOT(ISERROR(SEARCH(#REF!,H110)))</xm:f>
            <xm:f>#REF!</xm:f>
            <x14:dxf>
              <font>
                <color rgb="FF9C0006"/>
              </font>
              <fill>
                <patternFill>
                  <bgColor rgb="FFFFC7CE"/>
                </patternFill>
              </fill>
            </x14:dxf>
          </x14:cfRule>
          <xm:sqref>H110</xm:sqref>
        </x14:conditionalFormatting>
        <x14:conditionalFormatting xmlns:xm="http://schemas.microsoft.com/office/excel/2006/main">
          <x14:cfRule type="containsText" priority="223" operator="containsText" id="{3964B862-DAAF-4D44-B912-CDA8E078FE3F}">
            <xm:f>NOT(ISERROR(SEARCH('8- Políticas de Administración '!$B$5,H30)))</xm:f>
            <xm:f>'8- Políticas de Administración '!$B$5</xm:f>
            <x14:dxf>
              <font>
                <color rgb="FF006100"/>
              </font>
              <fill>
                <patternFill>
                  <bgColor rgb="FFC6EFCE"/>
                </patternFill>
              </fill>
            </x14:dxf>
          </x14:cfRule>
          <x14:cfRule type="containsText" priority="224" operator="containsText" id="{10317030-D5A6-41F9-B362-60B66E145965}">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85" operator="containsText" id="{36733D2A-74E9-4EDA-8A68-1D7914E4E7A7}">
            <xm:f>NOT(ISERROR(SEARCH('8- Políticas de Administración '!$B$5,H40)))</xm:f>
            <xm:f>'8- Políticas de Administración '!$B$5</xm:f>
            <x14:dxf>
              <font>
                <color rgb="FF006100"/>
              </font>
              <fill>
                <patternFill>
                  <bgColor rgb="FFC6EFCE"/>
                </patternFill>
              </fill>
            </x14:dxf>
          </x14:cfRule>
          <x14:cfRule type="containsText" priority="186" operator="containsText" id="{DEC01E11-704A-4FFB-ADF1-CAAB33D6FE97}">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47" operator="containsText" id="{3DA66D6B-C550-47ED-9F42-AB155679E217}">
            <xm:f>NOT(ISERROR(SEARCH('8- Políticas de Administración '!$B$5,H50)))</xm:f>
            <xm:f>'8- Políticas de Administración '!$B$5</xm:f>
            <x14:dxf>
              <font>
                <color rgb="FF006100"/>
              </font>
              <fill>
                <patternFill>
                  <bgColor rgb="FFC6EFCE"/>
                </patternFill>
              </fill>
            </x14:dxf>
          </x14:cfRule>
          <x14:cfRule type="containsText" priority="148" operator="containsText" id="{C3D6C828-FCFA-41EE-992B-C569E03A37DE}">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I10:I82 I90:I91 I100:I103 I110:I111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J10:J82 J90:J91 J100:J103 J110:J111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topLeftCell="A71" zoomScale="70" zoomScaleNormal="70" zoomScalePageLayoutView="70" workbookViewId="0">
      <selection activeCell="E71" sqref="E71"/>
    </sheetView>
  </sheetViews>
  <sheetFormatPr baseColWidth="10" defaultColWidth="11.42578125" defaultRowHeight="15"/>
  <cols>
    <col min="1" max="1" width="7" customWidth="1"/>
    <col min="2" max="2" width="35.85546875" customWidth="1"/>
    <col min="3" max="3" width="52.5703125" style="54" customWidth="1"/>
    <col min="4" max="4" width="5" customWidth="1"/>
    <col min="5" max="5" width="53.85546875" customWidth="1"/>
    <col min="7" max="7" width="12.28515625" bestFit="1" customWidth="1"/>
    <col min="8" max="8" width="14.7109375" bestFit="1" customWidth="1"/>
    <col min="9" max="9" width="13.5703125" customWidth="1"/>
    <col min="10" max="10" width="5" customWidth="1"/>
    <col min="11" max="11" width="11.7109375" customWidth="1"/>
    <col min="12" max="12" width="28"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98"/>
      <c r="B1" s="499"/>
      <c r="C1" s="500"/>
      <c r="D1" s="47"/>
      <c r="E1" s="494" t="s">
        <v>345</v>
      </c>
      <c r="F1" s="495"/>
      <c r="G1" s="495"/>
      <c r="H1" s="495"/>
      <c r="I1" s="495"/>
      <c r="J1" s="495"/>
      <c r="K1" s="495"/>
      <c r="L1" s="495"/>
      <c r="M1" s="495"/>
      <c r="N1" s="495"/>
      <c r="O1" s="495"/>
      <c r="P1" s="495"/>
      <c r="Q1" s="495"/>
      <c r="R1" s="495"/>
      <c r="S1" s="495"/>
      <c r="T1" s="495"/>
      <c r="U1" s="495"/>
      <c r="V1" s="49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1"/>
      <c r="B2" s="428"/>
      <c r="C2" s="502"/>
      <c r="D2" s="47"/>
      <c r="E2" s="496"/>
      <c r="F2" s="497"/>
      <c r="G2" s="497"/>
      <c r="H2" s="497"/>
      <c r="I2" s="497"/>
      <c r="J2" s="497"/>
      <c r="K2" s="497"/>
      <c r="L2" s="497"/>
      <c r="M2" s="497"/>
      <c r="N2" s="497"/>
      <c r="O2" s="497"/>
      <c r="P2" s="497"/>
      <c r="Q2" s="497"/>
      <c r="R2" s="497"/>
      <c r="S2" s="497"/>
      <c r="T2" s="497"/>
      <c r="U2" s="497"/>
      <c r="V2" s="49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1"/>
      <c r="B3" s="428"/>
      <c r="C3" s="502"/>
      <c r="D3" s="156"/>
      <c r="E3" s="496"/>
      <c r="F3" s="497"/>
      <c r="G3" s="497"/>
      <c r="H3" s="497"/>
      <c r="I3" s="497"/>
      <c r="J3" s="497"/>
      <c r="K3" s="497"/>
      <c r="L3" s="497"/>
      <c r="M3" s="497"/>
      <c r="N3" s="497"/>
      <c r="O3" s="497"/>
      <c r="P3" s="497"/>
      <c r="Q3" s="497"/>
      <c r="R3" s="497"/>
      <c r="S3" s="497"/>
      <c r="T3" s="497"/>
      <c r="U3" s="497"/>
      <c r="V3" s="49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9" t="s">
        <v>244</v>
      </c>
      <c r="B4" s="429"/>
      <c r="C4" s="516" t="s">
        <v>5</v>
      </c>
      <c r="D4" s="516"/>
      <c r="E4" s="516"/>
      <c r="F4" s="516"/>
      <c r="G4" s="516"/>
      <c r="H4" s="516"/>
      <c r="I4" s="516"/>
      <c r="J4" s="516"/>
      <c r="K4" s="516"/>
      <c r="L4" s="516"/>
      <c r="M4" s="516"/>
      <c r="N4" s="516"/>
      <c r="O4" s="516"/>
      <c r="P4" s="516"/>
      <c r="Q4" s="516"/>
      <c r="R4" s="516"/>
      <c r="S4" s="516"/>
      <c r="T4" s="516"/>
      <c r="U4" s="516"/>
      <c r="V4" s="51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9" t="s">
        <v>245</v>
      </c>
      <c r="B5" s="429"/>
      <c r="C5" s="517" t="s">
        <v>109</v>
      </c>
      <c r="D5" s="517"/>
      <c r="E5" s="517"/>
      <c r="F5" s="517"/>
      <c r="G5" s="517"/>
      <c r="H5" s="517"/>
      <c r="I5" s="517"/>
      <c r="J5" s="517"/>
      <c r="K5" s="517"/>
      <c r="L5" s="517"/>
      <c r="M5" s="517"/>
      <c r="N5" s="517"/>
      <c r="O5" s="517"/>
      <c r="P5" s="517"/>
      <c r="Q5" s="517"/>
      <c r="R5" s="517"/>
      <c r="S5" s="517"/>
      <c r="T5" s="517"/>
      <c r="U5" s="517"/>
      <c r="V5" s="51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9" t="s">
        <v>246</v>
      </c>
      <c r="B6" s="429"/>
      <c r="C6" s="516" t="s">
        <v>247</v>
      </c>
      <c r="D6" s="516"/>
      <c r="E6" s="516"/>
      <c r="F6" s="516"/>
      <c r="G6" s="516"/>
      <c r="H6" s="516"/>
      <c r="I6" s="516"/>
      <c r="J6" s="516"/>
      <c r="K6" s="516"/>
      <c r="L6" s="516"/>
      <c r="M6" s="516"/>
      <c r="N6" s="516"/>
      <c r="O6" s="516"/>
      <c r="P6" s="516"/>
      <c r="Q6" s="516"/>
      <c r="R6" s="516"/>
      <c r="S6" s="516"/>
      <c r="T6" s="516"/>
      <c r="U6" s="516"/>
      <c r="V6" s="51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3" t="s">
        <v>248</v>
      </c>
      <c r="B7" s="503"/>
      <c r="C7" s="503"/>
      <c r="D7" s="504" t="s">
        <v>346</v>
      </c>
      <c r="E7" s="443"/>
      <c r="F7" s="443"/>
      <c r="G7" s="443"/>
      <c r="H7" s="443"/>
      <c r="I7" s="443"/>
      <c r="J7" s="443"/>
      <c r="K7" s="443"/>
      <c r="L7" s="443"/>
      <c r="M7" s="443"/>
      <c r="N7" s="443"/>
      <c r="O7" s="443"/>
      <c r="P7" s="443"/>
      <c r="Q7" s="443"/>
      <c r="R7" s="444"/>
      <c r="S7" s="132"/>
      <c r="T7" s="503" t="s">
        <v>347</v>
      </c>
      <c r="U7" s="503"/>
      <c r="V7" s="50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5" t="s">
        <v>253</v>
      </c>
      <c r="B8" s="506" t="s">
        <v>348</v>
      </c>
      <c r="C8" s="508" t="s">
        <v>249</v>
      </c>
      <c r="D8" s="510" t="s">
        <v>349</v>
      </c>
      <c r="E8" s="512" t="s">
        <v>77</v>
      </c>
      <c r="F8" s="513" t="s">
        <v>350</v>
      </c>
      <c r="G8" s="514"/>
      <c r="H8" s="514"/>
      <c r="I8" s="514"/>
      <c r="J8" s="514"/>
      <c r="K8" s="515"/>
      <c r="L8" s="513" t="s">
        <v>351</v>
      </c>
      <c r="M8" s="514"/>
      <c r="N8" s="514"/>
      <c r="O8" s="514"/>
      <c r="P8" s="514"/>
      <c r="Q8" s="514"/>
      <c r="R8" s="514"/>
      <c r="S8" s="515"/>
      <c r="T8" s="61"/>
      <c r="U8" s="62"/>
      <c r="V8" s="90" t="s">
        <v>352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30"/>
      <c r="B9" s="507"/>
      <c r="C9" s="509"/>
      <c r="D9" s="511"/>
      <c r="E9" s="441"/>
      <c r="F9" s="52" t="s">
        <v>79</v>
      </c>
      <c r="G9" s="52" t="s">
        <v>81</v>
      </c>
      <c r="H9" s="52" t="s">
        <v>353</v>
      </c>
      <c r="I9" s="52" t="s">
        <v>83</v>
      </c>
      <c r="J9" s="128" t="s">
        <v>354</v>
      </c>
      <c r="K9" s="52" t="s">
        <v>89</v>
      </c>
      <c r="L9" s="52" t="s">
        <v>355</v>
      </c>
      <c r="M9" s="125" t="s">
        <v>86</v>
      </c>
      <c r="N9" s="52" t="s">
        <v>356</v>
      </c>
      <c r="O9" s="52" t="s">
        <v>357</v>
      </c>
      <c r="P9" s="52" t="s">
        <v>358</v>
      </c>
      <c r="Q9" s="52" t="s">
        <v>359</v>
      </c>
      <c r="R9" s="128" t="s">
        <v>354</v>
      </c>
      <c r="S9" s="52" t="s">
        <v>360</v>
      </c>
      <c r="T9" s="55" t="s">
        <v>91</v>
      </c>
      <c r="U9" s="55" t="s">
        <v>93</v>
      </c>
      <c r="V9" s="56" t="s">
        <v>361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3.75" customHeight="1">
      <c r="A10" s="410">
        <f>'5- Identificación de Riesgos'!A10</f>
        <v>1</v>
      </c>
      <c r="B10" s="396" t="str">
        <f>'5- Identificación de Riesgos'!B10</f>
        <v>Interrupción del servicio de conectividad WAN - Nacional</v>
      </c>
      <c r="C10" s="171" t="str">
        <f>'5- Identificación de Riesgos'!D10</f>
        <v>1. Fallas del operador de conectividad Nacional y sus aliados.</v>
      </c>
      <c r="D10" s="169"/>
      <c r="E10" s="488" t="s">
        <v>362</v>
      </c>
      <c r="F10" s="480" t="s">
        <v>363</v>
      </c>
      <c r="G10" s="480" t="s">
        <v>363</v>
      </c>
      <c r="H10" s="480" t="s">
        <v>363</v>
      </c>
      <c r="I10" s="480" t="s">
        <v>363</v>
      </c>
      <c r="J10" s="485">
        <f>COUNTIF(F10:I10,"SI")/4</f>
        <v>1</v>
      </c>
      <c r="K10" s="491">
        <f>AVERAGE(J10:J12)</f>
        <v>0.875</v>
      </c>
      <c r="L10" s="159" t="str">
        <f>'5- Identificación de Riesgos'!I10</f>
        <v>Afectación de reputacion,imagén,  credibilidad, satisfacción de usuarios y PI</v>
      </c>
      <c r="M10" s="488" t="s">
        <v>364</v>
      </c>
      <c r="N10" s="480" t="s">
        <v>363</v>
      </c>
      <c r="O10" s="480" t="s">
        <v>363</v>
      </c>
      <c r="P10" s="480" t="s">
        <v>363</v>
      </c>
      <c r="Q10" s="480" t="s">
        <v>363</v>
      </c>
      <c r="R10" s="164">
        <f>SUM(COUNTIF(N10,"SI")*25%,COUNTIF(O10,"SI")*40%,COUNTIF(P10,"SI")*25%,COUNTIF(Q10,"SI")*10%)</f>
        <v>1</v>
      </c>
      <c r="S10" s="491">
        <f>AVERAGE(R10:R19)</f>
        <v>0.1</v>
      </c>
      <c r="T10" s="40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9" t="str">
        <f>CONCATENATE(VLOOKUP((LEFT(T10,LEN(T10)-4)&amp;LEFT(U10,LEN(U10)-4)),'9- Matriz de Calor '!$D$18:$E$42,2,0)," - ",RIGHT(T10,1)*RIGHT(U10,1))</f>
        <v>Bajo - 1</v>
      </c>
    </row>
    <row r="11" spans="1:278" ht="45">
      <c r="A11" s="411"/>
      <c r="B11" s="397"/>
      <c r="C11" s="171" t="str">
        <f>'5- Identificación de Riesgos'!D11</f>
        <v>2. Saturación en los canales</v>
      </c>
      <c r="D11" s="166"/>
      <c r="E11" s="490"/>
      <c r="F11" s="414"/>
      <c r="G11" s="414"/>
      <c r="H11" s="414"/>
      <c r="I11" s="414"/>
      <c r="J11" s="487"/>
      <c r="K11" s="492"/>
      <c r="L11" s="159" t="str">
        <f>'5- Identificación de Riesgos'!I11</f>
        <v>Interrupción o afectación en la prestación del servicio judicial</v>
      </c>
      <c r="M11" s="489"/>
      <c r="N11" s="481"/>
      <c r="O11" s="481"/>
      <c r="P11" s="481"/>
      <c r="Q11" s="481"/>
      <c r="R11" s="162">
        <f t="shared" ref="R11:R29" si="0">SUM(COUNTIF(N11,"SI")*25%,COUNTIF(O11,"SI")*40%,COUNTIF(P11,"SI")*25%,COUNTIF(Q11,"SI")*10%)</f>
        <v>0</v>
      </c>
      <c r="S11" s="492"/>
      <c r="T11" s="405"/>
      <c r="U11" s="397"/>
      <c r="V11" s="390"/>
    </row>
    <row r="12" spans="1:278" ht="201" customHeight="1">
      <c r="A12" s="411"/>
      <c r="B12" s="397"/>
      <c r="C12" s="171" t="str">
        <f>'5- Identificación de Riesgos'!D12</f>
        <v>3. Falla en el fluido Eléctrico</v>
      </c>
      <c r="D12" s="166"/>
      <c r="E12" s="282" t="s">
        <v>365</v>
      </c>
      <c r="F12" s="160" t="s">
        <v>366</v>
      </c>
      <c r="G12" s="160" t="s">
        <v>363</v>
      </c>
      <c r="H12" s="160" t="s">
        <v>363</v>
      </c>
      <c r="I12" s="160" t="s">
        <v>363</v>
      </c>
      <c r="J12" s="162">
        <f t="shared" ref="J12:J20" si="1">COUNTIF(F12:I12,"SI")/4</f>
        <v>0.75</v>
      </c>
      <c r="K12" s="492"/>
      <c r="L12" s="159" t="str">
        <f>'5- Identificación de Riesgos'!I12</f>
        <v>Interrupción o afectación en la prestación del servicio administrativo</v>
      </c>
      <c r="M12" s="489"/>
      <c r="N12" s="481"/>
      <c r="O12" s="481"/>
      <c r="P12" s="481"/>
      <c r="Q12" s="481"/>
      <c r="R12" s="162">
        <f t="shared" si="0"/>
        <v>0</v>
      </c>
      <c r="S12" s="492"/>
      <c r="T12" s="405"/>
      <c r="U12" s="397"/>
      <c r="V12" s="390"/>
    </row>
    <row r="13" spans="1:278" ht="30">
      <c r="A13" s="411"/>
      <c r="B13" s="397"/>
      <c r="C13" s="171">
        <f>'5- Identificación de Riesgos'!D13</f>
        <v>0</v>
      </c>
      <c r="D13" s="166"/>
      <c r="E13" s="281"/>
      <c r="F13" s="160"/>
      <c r="G13" s="160"/>
      <c r="H13" s="160"/>
      <c r="I13" s="160"/>
      <c r="J13" s="162"/>
      <c r="K13" s="492"/>
      <c r="L13" s="159" t="str">
        <f>'5- Identificación de Riesgos'!I13</f>
        <v>Incumplimiento de las metas establecidas</v>
      </c>
      <c r="M13" s="490"/>
      <c r="N13" s="414"/>
      <c r="O13" s="414"/>
      <c r="P13" s="414"/>
      <c r="Q13" s="414"/>
      <c r="R13" s="162">
        <f t="shared" si="0"/>
        <v>0</v>
      </c>
      <c r="S13" s="492"/>
      <c r="T13" s="405"/>
      <c r="U13" s="397"/>
      <c r="V13" s="390"/>
    </row>
    <row r="14" spans="1:278">
      <c r="A14" s="411"/>
      <c r="B14" s="397"/>
      <c r="C14" s="171">
        <f>'5- Identificación de Riesgos'!D14</f>
        <v>0</v>
      </c>
      <c r="D14" s="166"/>
      <c r="E14" s="165"/>
      <c r="F14" s="160"/>
      <c r="G14" s="160"/>
      <c r="H14" s="160"/>
      <c r="I14" s="160"/>
      <c r="J14" s="162"/>
      <c r="K14" s="492"/>
      <c r="L14" s="159">
        <f>'5- Identificación de Riesgos'!I14</f>
        <v>0</v>
      </c>
      <c r="M14" s="165"/>
      <c r="N14" s="160"/>
      <c r="O14" s="160"/>
      <c r="P14" s="160"/>
      <c r="Q14" s="160"/>
      <c r="R14" s="162">
        <f t="shared" si="0"/>
        <v>0</v>
      </c>
      <c r="S14" s="492"/>
      <c r="T14" s="405"/>
      <c r="U14" s="397"/>
      <c r="V14" s="390"/>
    </row>
    <row r="15" spans="1:278">
      <c r="A15" s="411"/>
      <c r="B15" s="397"/>
      <c r="C15" s="171">
        <f>'5- Identificación de Riesgos'!D15</f>
        <v>0</v>
      </c>
      <c r="D15" s="166"/>
      <c r="E15" s="165"/>
      <c r="F15" s="160"/>
      <c r="G15" s="160"/>
      <c r="H15" s="160"/>
      <c r="I15" s="160"/>
      <c r="J15" s="162"/>
      <c r="K15" s="492"/>
      <c r="L15" s="159">
        <f>'5- Identificación de Riesgos'!I15</f>
        <v>0</v>
      </c>
      <c r="M15" s="174"/>
      <c r="N15" s="160"/>
      <c r="O15" s="160"/>
      <c r="P15" s="160"/>
      <c r="Q15" s="160"/>
      <c r="R15" s="162">
        <f t="shared" si="0"/>
        <v>0</v>
      </c>
      <c r="S15" s="492"/>
      <c r="T15" s="405"/>
      <c r="U15" s="397"/>
      <c r="V15" s="390"/>
    </row>
    <row r="16" spans="1:278">
      <c r="A16" s="411"/>
      <c r="B16" s="397"/>
      <c r="C16" s="171">
        <f>'5- Identificación de Riesgos'!D16</f>
        <v>0</v>
      </c>
      <c r="D16" s="166"/>
      <c r="E16" s="165"/>
      <c r="F16" s="160"/>
      <c r="G16" s="160"/>
      <c r="H16" s="160"/>
      <c r="I16" s="160"/>
      <c r="J16" s="162"/>
      <c r="K16" s="492"/>
      <c r="L16" s="159">
        <f>'5- Identificación de Riesgos'!I16</f>
        <v>0</v>
      </c>
      <c r="M16" s="174"/>
      <c r="N16" s="160"/>
      <c r="O16" s="160"/>
      <c r="P16" s="160"/>
      <c r="Q16" s="160"/>
      <c r="R16" s="162">
        <f t="shared" si="0"/>
        <v>0</v>
      </c>
      <c r="S16" s="492"/>
      <c r="T16" s="405"/>
      <c r="U16" s="397"/>
      <c r="V16" s="390"/>
    </row>
    <row r="17" spans="1:22">
      <c r="A17" s="411"/>
      <c r="B17" s="397"/>
      <c r="C17" s="171">
        <f>'5- Identificación de Riesgos'!D17</f>
        <v>0</v>
      </c>
      <c r="D17" s="166"/>
      <c r="E17" s="165"/>
      <c r="F17" s="160"/>
      <c r="G17" s="160"/>
      <c r="H17" s="160"/>
      <c r="I17" s="160"/>
      <c r="J17" s="162"/>
      <c r="K17" s="492"/>
      <c r="L17" s="159">
        <f>'5- Identificación de Riesgos'!I17</f>
        <v>0</v>
      </c>
      <c r="M17" s="174"/>
      <c r="N17" s="160"/>
      <c r="O17" s="160"/>
      <c r="P17" s="160"/>
      <c r="Q17" s="160"/>
      <c r="R17" s="162">
        <f t="shared" si="0"/>
        <v>0</v>
      </c>
      <c r="S17" s="492"/>
      <c r="T17" s="405"/>
      <c r="U17" s="397"/>
      <c r="V17" s="390"/>
    </row>
    <row r="18" spans="1:22">
      <c r="A18" s="411"/>
      <c r="B18" s="397"/>
      <c r="C18" s="171">
        <f>'5- Identificación de Riesgos'!D18</f>
        <v>0</v>
      </c>
      <c r="D18" s="166"/>
      <c r="E18" s="165"/>
      <c r="F18" s="160"/>
      <c r="G18" s="160"/>
      <c r="H18" s="160"/>
      <c r="I18" s="160"/>
      <c r="J18" s="162"/>
      <c r="K18" s="492"/>
      <c r="L18" s="159">
        <f>'5- Identificación de Riesgos'!I18</f>
        <v>0</v>
      </c>
      <c r="M18" s="174"/>
      <c r="N18" s="160"/>
      <c r="O18" s="160"/>
      <c r="P18" s="160"/>
      <c r="Q18" s="160"/>
      <c r="R18" s="162">
        <f t="shared" si="0"/>
        <v>0</v>
      </c>
      <c r="S18" s="492"/>
      <c r="T18" s="405"/>
      <c r="U18" s="397"/>
      <c r="V18" s="390"/>
    </row>
    <row r="19" spans="1:22">
      <c r="A19" s="412"/>
      <c r="B19" s="398"/>
      <c r="C19" s="171">
        <f>'5- Identificación de Riesgos'!D19</f>
        <v>0</v>
      </c>
      <c r="D19" s="167"/>
      <c r="E19" s="172"/>
      <c r="F19" s="161"/>
      <c r="G19" s="161"/>
      <c r="H19" s="161"/>
      <c r="I19" s="161"/>
      <c r="J19" s="163"/>
      <c r="K19" s="493"/>
      <c r="L19" s="159">
        <f>'5- Identificación de Riesgos'!I19</f>
        <v>0</v>
      </c>
      <c r="M19" s="175"/>
      <c r="N19" s="161"/>
      <c r="O19" s="161"/>
      <c r="P19" s="161"/>
      <c r="Q19" s="161"/>
      <c r="R19" s="163">
        <f t="shared" si="0"/>
        <v>0</v>
      </c>
      <c r="S19" s="493"/>
      <c r="T19" s="406"/>
      <c r="U19" s="398"/>
      <c r="V19" s="391"/>
    </row>
    <row r="20" spans="1:22" ht="81" customHeight="1">
      <c r="A20" s="410">
        <f>'5- Identificación de Riesgos'!A20</f>
        <v>2</v>
      </c>
      <c r="B20" s="396" t="str">
        <f>'5- Identificación de Riesgos'!B20</f>
        <v>Incumplimiento Contractual</v>
      </c>
      <c r="C20" s="171" t="str">
        <f>'5- Identificación de Riesgos'!D20</f>
        <v>1. Agentes externos que interfieren en la normal ejecución del contrato.</v>
      </c>
      <c r="D20" s="169"/>
      <c r="E20" s="488" t="s">
        <v>367</v>
      </c>
      <c r="F20" s="480" t="s">
        <v>363</v>
      </c>
      <c r="G20" s="480" t="s">
        <v>363</v>
      </c>
      <c r="H20" s="480" t="s">
        <v>363</v>
      </c>
      <c r="I20" s="480" t="s">
        <v>363</v>
      </c>
      <c r="J20" s="485">
        <f t="shared" si="1"/>
        <v>1</v>
      </c>
      <c r="K20" s="491">
        <f>AVERAGE(J20:J29)</f>
        <v>1</v>
      </c>
      <c r="L20" s="159" t="str">
        <f>'5- Identificación de Riesgos'!I20</f>
        <v>Afectación de reputacion,imagén,  credibilidad, satisfacción de usuarios y PI</v>
      </c>
      <c r="M20" s="176"/>
      <c r="N20" s="159"/>
      <c r="O20" s="159"/>
      <c r="P20" s="159"/>
      <c r="Q20" s="159"/>
      <c r="R20" s="164">
        <f t="shared" si="0"/>
        <v>0</v>
      </c>
      <c r="S20" s="491">
        <f t="shared" ref="S20" si="2">AVERAGE(R20:R29)</f>
        <v>0</v>
      </c>
      <c r="T20" s="40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9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89" t="str">
        <f>CONCATENATE(VLOOKUP((LEFT(T20,LEN(T20)-4)&amp;LEFT(U20,LEN(U20)-4)),'9- Matriz de Calor '!$D$18:$E$42,2,0)," - ",RIGHT(T20,1)*RIGHT(U20,1))</f>
        <v>Moderado - 4</v>
      </c>
    </row>
    <row r="21" spans="1:22" ht="94.5" customHeight="1">
      <c r="A21" s="411"/>
      <c r="B21" s="397"/>
      <c r="C21" s="171" t="str">
        <f>'5- Identificación de Riesgos'!D21</f>
        <v>2. Deficiencias en la ejecución por parte del contratista.</v>
      </c>
      <c r="D21" s="166"/>
      <c r="E21" s="489"/>
      <c r="F21" s="481"/>
      <c r="G21" s="481"/>
      <c r="H21" s="481"/>
      <c r="I21" s="481"/>
      <c r="J21" s="486"/>
      <c r="K21" s="492"/>
      <c r="L21" s="159" t="str">
        <f>'5- Identificación de Riesgos'!I21</f>
        <v>Interrupción o afectación en la prestación del servicio judicial</v>
      </c>
      <c r="M21" s="174"/>
      <c r="N21" s="160"/>
      <c r="O21" s="160"/>
      <c r="P21" s="160"/>
      <c r="Q21" s="160"/>
      <c r="R21" s="162">
        <f t="shared" si="0"/>
        <v>0</v>
      </c>
      <c r="S21" s="492"/>
      <c r="T21" s="405"/>
      <c r="U21" s="397"/>
      <c r="V21" s="390"/>
    </row>
    <row r="22" spans="1:22" ht="94.5" customHeight="1">
      <c r="A22" s="411"/>
      <c r="B22" s="397"/>
      <c r="C22" s="171" t="str">
        <f>'5- Identificación de Riesgos'!D22</f>
        <v xml:space="preserve">3. Incumplimiento por parte del contratista en los acuerdos de niveles de servicio y el alcance del contrato. </v>
      </c>
      <c r="D22" s="166"/>
      <c r="E22" s="489"/>
      <c r="F22" s="481"/>
      <c r="G22" s="481"/>
      <c r="H22" s="481"/>
      <c r="I22" s="481"/>
      <c r="J22" s="486"/>
      <c r="K22" s="492"/>
      <c r="L22" s="159" t="str">
        <f>'5- Identificación de Riesgos'!I22</f>
        <v>Interrupción o afectación en la prestación del servicio administrativo</v>
      </c>
      <c r="M22" s="174"/>
      <c r="N22" s="160"/>
      <c r="O22" s="160"/>
      <c r="P22" s="160"/>
      <c r="Q22" s="160"/>
      <c r="R22" s="162">
        <f t="shared" si="0"/>
        <v>0</v>
      </c>
      <c r="S22" s="492"/>
      <c r="T22" s="405"/>
      <c r="U22" s="397"/>
      <c r="V22" s="390"/>
    </row>
    <row r="23" spans="1:22" ht="111" customHeight="1">
      <c r="A23" s="411"/>
      <c r="B23" s="397"/>
      <c r="C23" s="171" t="str">
        <f>'5- Identificación de Riesgos'!D23</f>
        <v>4. Incumplimiento de los requisitos legales de la contratación.</v>
      </c>
      <c r="D23" s="166"/>
      <c r="E23" s="489"/>
      <c r="F23" s="481"/>
      <c r="G23" s="481"/>
      <c r="H23" s="481"/>
      <c r="I23" s="481"/>
      <c r="J23" s="486"/>
      <c r="K23" s="492"/>
      <c r="L23" s="159" t="str">
        <f>'5- Identificación de Riesgos'!I23</f>
        <v>Incumplimiento de las metas establecidas</v>
      </c>
      <c r="M23" s="174"/>
      <c r="N23" s="160"/>
      <c r="O23" s="160"/>
      <c r="P23" s="160"/>
      <c r="Q23" s="160"/>
      <c r="R23" s="162">
        <f t="shared" si="0"/>
        <v>0</v>
      </c>
      <c r="S23" s="492"/>
      <c r="T23" s="405"/>
      <c r="U23" s="397"/>
      <c r="V23" s="390"/>
    </row>
    <row r="24" spans="1:22" ht="53.25" customHeight="1">
      <c r="A24" s="411"/>
      <c r="B24" s="397"/>
      <c r="C24" s="171" t="str">
        <f>'5- Identificación de Riesgos'!D24</f>
        <v>5. Alta carga laboral por multiples contratos asignados al supervisor.</v>
      </c>
      <c r="D24" s="166"/>
      <c r="E24" s="489"/>
      <c r="F24" s="481"/>
      <c r="G24" s="481"/>
      <c r="H24" s="481"/>
      <c r="I24" s="481"/>
      <c r="J24" s="486"/>
      <c r="K24" s="492"/>
      <c r="L24" s="159">
        <f>'5- Identificación de Riesgos'!I24</f>
        <v>0</v>
      </c>
      <c r="M24" s="174"/>
      <c r="N24" s="160"/>
      <c r="O24" s="160"/>
      <c r="P24" s="160"/>
      <c r="Q24" s="160"/>
      <c r="R24" s="162">
        <f t="shared" si="0"/>
        <v>0</v>
      </c>
      <c r="S24" s="492"/>
      <c r="T24" s="405"/>
      <c r="U24" s="397"/>
      <c r="V24" s="390"/>
    </row>
    <row r="25" spans="1:22" ht="60.75" customHeight="1">
      <c r="A25" s="411"/>
      <c r="B25" s="397"/>
      <c r="C25" s="171" t="str">
        <f>'5- Identificación de Riesgos'!D25</f>
        <v>6. Deficiencia en la planeación para la realización de contratos</v>
      </c>
      <c r="D25" s="166"/>
      <c r="E25" s="490"/>
      <c r="F25" s="414"/>
      <c r="G25" s="414"/>
      <c r="H25" s="414"/>
      <c r="I25" s="414"/>
      <c r="J25" s="487"/>
      <c r="K25" s="492"/>
      <c r="L25" s="159">
        <f>'5- Identificación de Riesgos'!I25</f>
        <v>0</v>
      </c>
      <c r="M25" s="174"/>
      <c r="N25" s="160"/>
      <c r="O25" s="160"/>
      <c r="P25" s="160"/>
      <c r="Q25" s="160"/>
      <c r="R25" s="162">
        <f t="shared" si="0"/>
        <v>0</v>
      </c>
      <c r="S25" s="492"/>
      <c r="T25" s="405"/>
      <c r="U25" s="397"/>
      <c r="V25" s="390"/>
    </row>
    <row r="26" spans="1:22" ht="21.75" customHeight="1">
      <c r="A26" s="411"/>
      <c r="B26" s="397"/>
      <c r="C26" s="171">
        <f>'5- Identificación de Riesgos'!D26</f>
        <v>0</v>
      </c>
      <c r="D26" s="166"/>
      <c r="E26" s="165"/>
      <c r="F26" s="160"/>
      <c r="G26" s="160"/>
      <c r="H26" s="160"/>
      <c r="I26" s="160"/>
      <c r="J26" s="162"/>
      <c r="K26" s="492"/>
      <c r="L26" s="159">
        <f>'5- Identificación de Riesgos'!I26</f>
        <v>0</v>
      </c>
      <c r="M26" s="174"/>
      <c r="N26" s="160"/>
      <c r="O26" s="160"/>
      <c r="P26" s="160"/>
      <c r="Q26" s="160"/>
      <c r="R26" s="162">
        <f t="shared" si="0"/>
        <v>0</v>
      </c>
      <c r="S26" s="492"/>
      <c r="T26" s="405"/>
      <c r="U26" s="397"/>
      <c r="V26" s="390"/>
    </row>
    <row r="27" spans="1:22" ht="21.75" customHeight="1">
      <c r="A27" s="411"/>
      <c r="B27" s="397"/>
      <c r="C27" s="171">
        <f>'5- Identificación de Riesgos'!D27</f>
        <v>0</v>
      </c>
      <c r="D27" s="166"/>
      <c r="E27" s="165"/>
      <c r="F27" s="160"/>
      <c r="G27" s="160"/>
      <c r="H27" s="160"/>
      <c r="I27" s="160"/>
      <c r="J27" s="162"/>
      <c r="K27" s="492"/>
      <c r="L27" s="159">
        <f>'5- Identificación de Riesgos'!I27</f>
        <v>0</v>
      </c>
      <c r="M27" s="174"/>
      <c r="N27" s="160"/>
      <c r="O27" s="160"/>
      <c r="P27" s="160"/>
      <c r="Q27" s="160"/>
      <c r="R27" s="162">
        <f t="shared" si="0"/>
        <v>0</v>
      </c>
      <c r="S27" s="492"/>
      <c r="T27" s="405"/>
      <c r="U27" s="397"/>
      <c r="V27" s="390"/>
    </row>
    <row r="28" spans="1:22" ht="21.75" customHeight="1">
      <c r="A28" s="411"/>
      <c r="B28" s="397"/>
      <c r="C28" s="171">
        <f>'5- Identificación de Riesgos'!D28</f>
        <v>0</v>
      </c>
      <c r="D28" s="166"/>
      <c r="E28" s="165"/>
      <c r="F28" s="160"/>
      <c r="G28" s="160"/>
      <c r="H28" s="160"/>
      <c r="I28" s="160"/>
      <c r="J28" s="162"/>
      <c r="K28" s="492"/>
      <c r="L28" s="159">
        <f>'5- Identificación de Riesgos'!I28</f>
        <v>0</v>
      </c>
      <c r="M28" s="174"/>
      <c r="N28" s="160"/>
      <c r="O28" s="160"/>
      <c r="P28" s="160"/>
      <c r="Q28" s="160"/>
      <c r="R28" s="162">
        <f t="shared" si="0"/>
        <v>0</v>
      </c>
      <c r="S28" s="492"/>
      <c r="T28" s="405"/>
      <c r="U28" s="397"/>
      <c r="V28" s="390"/>
    </row>
    <row r="29" spans="1:22" ht="21.75" customHeight="1">
      <c r="A29" s="412"/>
      <c r="B29" s="398"/>
      <c r="C29" s="171">
        <f>'5- Identificación de Riesgos'!D29</f>
        <v>0</v>
      </c>
      <c r="D29" s="167"/>
      <c r="E29" s="173"/>
      <c r="F29" s="161"/>
      <c r="G29" s="161"/>
      <c r="H29" s="161"/>
      <c r="I29" s="161"/>
      <c r="J29" s="163"/>
      <c r="K29" s="493"/>
      <c r="L29" s="159">
        <f>'5- Identificación de Riesgos'!I29</f>
        <v>0</v>
      </c>
      <c r="M29" s="175"/>
      <c r="N29" s="161"/>
      <c r="O29" s="161"/>
      <c r="P29" s="161"/>
      <c r="Q29" s="161"/>
      <c r="R29" s="163">
        <f t="shared" si="0"/>
        <v>0</v>
      </c>
      <c r="S29" s="493"/>
      <c r="T29" s="406"/>
      <c r="U29" s="398"/>
      <c r="V29" s="391"/>
    </row>
    <row r="30" spans="1:22" ht="133.5" customHeight="1">
      <c r="A30" s="410">
        <f>'5- Identificación de Riesgos'!A30</f>
        <v>3</v>
      </c>
      <c r="B30" s="396" t="str">
        <f>'5- Identificación de Riesgos'!B30</f>
        <v>Obsolescencia Tecnológica.</v>
      </c>
      <c r="C30" s="171" t="str">
        <f>'5- Identificación de Riesgos'!D30</f>
        <v>1.Rápido e inevitable avance tecnológico.</v>
      </c>
      <c r="D30" s="169"/>
      <c r="E30" s="488" t="s">
        <v>368</v>
      </c>
      <c r="F30" s="480" t="s">
        <v>363</v>
      </c>
      <c r="G30" s="480" t="s">
        <v>363</v>
      </c>
      <c r="H30" s="480" t="s">
        <v>363</v>
      </c>
      <c r="I30" s="480" t="s">
        <v>363</v>
      </c>
      <c r="J30" s="485">
        <f t="shared" ref="J30:J112" si="3">COUNTIF(F30:I30,"SI")/4</f>
        <v>1</v>
      </c>
      <c r="K30" s="491">
        <f>AVERAGE(J30:J39)</f>
        <v>1</v>
      </c>
      <c r="L30" s="159" t="str">
        <f>'5- Identificación de Riesgos'!I30</f>
        <v>Afectación de reputacion,imagén,  credibilidad, satisfacción de usuarios y PI</v>
      </c>
      <c r="M30" s="485" t="s">
        <v>369</v>
      </c>
      <c r="N30" s="480" t="s">
        <v>363</v>
      </c>
      <c r="O30" s="480" t="s">
        <v>363</v>
      </c>
      <c r="P30" s="480" t="s">
        <v>363</v>
      </c>
      <c r="Q30" s="480" t="s">
        <v>363</v>
      </c>
      <c r="R30" s="164">
        <f t="shared" ref="R30:R119" si="4">SUM(COUNTIF(N30,"SI")*25%,COUNTIF(O30,"SI")*40%,COUNTIF(P30,"SI")*25%,COUNTIF(Q30,"SI")*10%)</f>
        <v>1</v>
      </c>
      <c r="S30" s="491">
        <f t="shared" ref="S30" si="5">AVERAGE(R30:R39)</f>
        <v>0.1</v>
      </c>
      <c r="T30" s="40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9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9" t="str">
        <f>CONCATENATE(VLOOKUP((LEFT(T30,LEN(T30)-4)&amp;LEFT(U30,LEN(U30)-4)),'9- Matriz de Calor '!$D$18:$E$42,2,0)," - ",RIGHT(T30,1)*RIGHT(U30,1))</f>
        <v>Bajo - 2</v>
      </c>
    </row>
    <row r="31" spans="1:22" ht="153" customHeight="1">
      <c r="A31" s="411"/>
      <c r="B31" s="397"/>
      <c r="C31" s="171" t="str">
        <f>'5- Identificación de Riesgos'!D31</f>
        <v>2. Falta de recursos presupuestales para enfrentar la necesidad de actualizar la plataforma tecnológica, los sistemas de información, equipos de computo y recursos informáticos empleados por la seccional.</v>
      </c>
      <c r="D31" s="166"/>
      <c r="E31" s="489"/>
      <c r="F31" s="481"/>
      <c r="G31" s="481"/>
      <c r="H31" s="481"/>
      <c r="I31" s="481"/>
      <c r="J31" s="486"/>
      <c r="K31" s="492"/>
      <c r="L31" s="159" t="str">
        <f>'5- Identificación de Riesgos'!I31</f>
        <v>Afectación Económica</v>
      </c>
      <c r="M31" s="486"/>
      <c r="N31" s="481"/>
      <c r="O31" s="481"/>
      <c r="P31" s="481"/>
      <c r="Q31" s="481"/>
      <c r="R31" s="162">
        <f t="shared" si="4"/>
        <v>0</v>
      </c>
      <c r="S31" s="492"/>
      <c r="T31" s="405"/>
      <c r="U31" s="397"/>
      <c r="V31" s="390"/>
    </row>
    <row r="32" spans="1:22" ht="41.25" customHeight="1">
      <c r="A32" s="411"/>
      <c r="B32" s="397"/>
      <c r="C32" s="171" t="str">
        <f>'5- Identificación de Riesgos'!D32</f>
        <v>3. Retrasos en la aprobación de repuestos.</v>
      </c>
      <c r="D32" s="166"/>
      <c r="E32" s="489"/>
      <c r="F32" s="481"/>
      <c r="G32" s="481"/>
      <c r="H32" s="481"/>
      <c r="I32" s="481"/>
      <c r="J32" s="486"/>
      <c r="K32" s="492"/>
      <c r="L32" s="159" t="str">
        <f>'5- Identificación de Riesgos'!I32</f>
        <v>Incumplimiento de las metas establecidas</v>
      </c>
      <c r="M32" s="486"/>
      <c r="N32" s="481"/>
      <c r="O32" s="481"/>
      <c r="P32" s="481"/>
      <c r="Q32" s="481"/>
      <c r="R32" s="162">
        <f t="shared" si="4"/>
        <v>0</v>
      </c>
      <c r="S32" s="492"/>
      <c r="T32" s="405"/>
      <c r="U32" s="397"/>
      <c r="V32" s="390"/>
    </row>
    <row r="33" spans="1:22" ht="40.5" customHeight="1">
      <c r="A33" s="411"/>
      <c r="B33" s="397"/>
      <c r="C33" s="171" t="str">
        <f>'5- Identificación de Riesgos'!D33</f>
        <v>4. Falta de personal para la instalación y renovación de recursos disponibles.</v>
      </c>
      <c r="D33" s="166"/>
      <c r="E33" s="490"/>
      <c r="F33" s="414"/>
      <c r="G33" s="414"/>
      <c r="H33" s="414"/>
      <c r="I33" s="414"/>
      <c r="J33" s="487"/>
      <c r="K33" s="492"/>
      <c r="L33" s="159" t="str">
        <f>'5- Identificación de Riesgos'!I33</f>
        <v>Interrupción o afectación en la prestación del servicio judicial</v>
      </c>
      <c r="M33" s="486"/>
      <c r="N33" s="481"/>
      <c r="O33" s="481"/>
      <c r="P33" s="481"/>
      <c r="Q33" s="481"/>
      <c r="R33" s="162">
        <f t="shared" si="4"/>
        <v>0</v>
      </c>
      <c r="S33" s="492"/>
      <c r="T33" s="405"/>
      <c r="U33" s="397"/>
      <c r="V33" s="390"/>
    </row>
    <row r="34" spans="1:22" ht="39.75" customHeight="1">
      <c r="A34" s="411"/>
      <c r="B34" s="397"/>
      <c r="C34" s="171">
        <f>'5- Identificación de Riesgos'!D34</f>
        <v>0</v>
      </c>
      <c r="D34" s="166"/>
      <c r="E34" s="166"/>
      <c r="F34" s="160"/>
      <c r="G34" s="160"/>
      <c r="H34" s="160"/>
      <c r="I34" s="160"/>
      <c r="J34" s="162"/>
      <c r="K34" s="492"/>
      <c r="L34" s="159" t="str">
        <f>'5- Identificación de Riesgos'!I34</f>
        <v>Interrupción o afectación en la prestación del servicio administrativo</v>
      </c>
      <c r="M34" s="487"/>
      <c r="N34" s="414"/>
      <c r="O34" s="414"/>
      <c r="P34" s="414"/>
      <c r="Q34" s="414"/>
      <c r="R34" s="162">
        <f t="shared" si="4"/>
        <v>0</v>
      </c>
      <c r="S34" s="492"/>
      <c r="T34" s="405"/>
      <c r="U34" s="397"/>
      <c r="V34" s="390"/>
    </row>
    <row r="35" spans="1:22" ht="38.25" customHeight="1">
      <c r="A35" s="411"/>
      <c r="B35" s="397"/>
      <c r="C35" s="171">
        <f>'5- Identificación de Riesgos'!D35</f>
        <v>0</v>
      </c>
      <c r="D35" s="166"/>
      <c r="E35" s="165"/>
      <c r="F35" s="160"/>
      <c r="G35" s="160"/>
      <c r="H35" s="160"/>
      <c r="I35" s="160"/>
      <c r="J35" s="162"/>
      <c r="K35" s="492"/>
      <c r="L35" s="159" t="str">
        <f>'5- Identificación de Riesgos'!I35</f>
        <v>Afectación Ambiental</v>
      </c>
      <c r="M35" s="174"/>
      <c r="N35" s="160"/>
      <c r="O35" s="160"/>
      <c r="P35" s="160"/>
      <c r="Q35" s="160"/>
      <c r="R35" s="162">
        <f t="shared" si="4"/>
        <v>0</v>
      </c>
      <c r="S35" s="492"/>
      <c r="T35" s="405"/>
      <c r="U35" s="397"/>
      <c r="V35" s="390"/>
    </row>
    <row r="36" spans="1:22" ht="26.25" customHeight="1">
      <c r="A36" s="411"/>
      <c r="B36" s="397"/>
      <c r="C36" s="171">
        <f>'5- Identificación de Riesgos'!D36</f>
        <v>0</v>
      </c>
      <c r="D36" s="166"/>
      <c r="E36" s="165"/>
      <c r="F36" s="160"/>
      <c r="G36" s="160"/>
      <c r="H36" s="160"/>
      <c r="I36" s="160"/>
      <c r="J36" s="162"/>
      <c r="K36" s="492"/>
      <c r="L36" s="159">
        <f>'5- Identificación de Riesgos'!I36</f>
        <v>0</v>
      </c>
      <c r="M36" s="174"/>
      <c r="N36" s="160"/>
      <c r="O36" s="160"/>
      <c r="P36" s="160"/>
      <c r="Q36" s="160"/>
      <c r="R36" s="162">
        <f t="shared" si="4"/>
        <v>0</v>
      </c>
      <c r="S36" s="492"/>
      <c r="T36" s="405"/>
      <c r="U36" s="397"/>
      <c r="V36" s="390"/>
    </row>
    <row r="37" spans="1:22" ht="42.75" customHeight="1">
      <c r="A37" s="411"/>
      <c r="B37" s="397"/>
      <c r="C37" s="171">
        <f>'5- Identificación de Riesgos'!D37</f>
        <v>0</v>
      </c>
      <c r="D37" s="166"/>
      <c r="E37" s="165"/>
      <c r="F37" s="160"/>
      <c r="G37" s="160"/>
      <c r="H37" s="160"/>
      <c r="I37" s="160"/>
      <c r="J37" s="162"/>
      <c r="K37" s="492"/>
      <c r="L37" s="159">
        <f>'5- Identificación de Riesgos'!I37</f>
        <v>0</v>
      </c>
      <c r="M37" s="174"/>
      <c r="N37" s="160"/>
      <c r="O37" s="160"/>
      <c r="P37" s="160"/>
      <c r="Q37" s="160"/>
      <c r="R37" s="162">
        <f t="shared" si="4"/>
        <v>0</v>
      </c>
      <c r="S37" s="492"/>
      <c r="T37" s="405"/>
      <c r="U37" s="397"/>
      <c r="V37" s="390"/>
    </row>
    <row r="38" spans="1:22" ht="35.25" customHeight="1">
      <c r="A38" s="411"/>
      <c r="B38" s="397"/>
      <c r="C38" s="171">
        <f>'5- Identificación de Riesgos'!D38</f>
        <v>0</v>
      </c>
      <c r="D38" s="166"/>
      <c r="E38" s="165"/>
      <c r="F38" s="160"/>
      <c r="G38" s="160"/>
      <c r="H38" s="160"/>
      <c r="I38" s="160"/>
      <c r="J38" s="162"/>
      <c r="K38" s="492"/>
      <c r="L38" s="159">
        <f>'5- Identificación de Riesgos'!I38</f>
        <v>0</v>
      </c>
      <c r="M38" s="174"/>
      <c r="N38" s="160"/>
      <c r="O38" s="160"/>
      <c r="P38" s="160"/>
      <c r="Q38" s="160"/>
      <c r="R38" s="162">
        <f t="shared" si="4"/>
        <v>0</v>
      </c>
      <c r="S38" s="492"/>
      <c r="T38" s="405"/>
      <c r="U38" s="397"/>
      <c r="V38" s="390"/>
    </row>
    <row r="39" spans="1:22" ht="36.75" customHeight="1">
      <c r="A39" s="412"/>
      <c r="B39" s="398"/>
      <c r="C39" s="171">
        <f>'5- Identificación de Riesgos'!D39</f>
        <v>0</v>
      </c>
      <c r="D39" s="167"/>
      <c r="E39" s="173"/>
      <c r="F39" s="161"/>
      <c r="G39" s="161"/>
      <c r="H39" s="161"/>
      <c r="I39" s="161"/>
      <c r="J39" s="163"/>
      <c r="K39" s="493"/>
      <c r="L39" s="159">
        <f>'5- Identificación de Riesgos'!I39</f>
        <v>0</v>
      </c>
      <c r="M39" s="175"/>
      <c r="N39" s="161"/>
      <c r="O39" s="161"/>
      <c r="P39" s="161"/>
      <c r="Q39" s="161"/>
      <c r="R39" s="163">
        <f t="shared" si="4"/>
        <v>0</v>
      </c>
      <c r="S39" s="493"/>
      <c r="T39" s="406"/>
      <c r="U39" s="398"/>
      <c r="V39" s="391"/>
    </row>
    <row r="40" spans="1:22" ht="187.5" customHeight="1">
      <c r="A40" s="410">
        <f>'5- Identificación de Riesgos'!A40</f>
        <v>4</v>
      </c>
      <c r="B40" s="396" t="str">
        <f>'5- Identificación de Riesgos'!B40</f>
        <v>Interrupción de los servicios tecnológicos</v>
      </c>
      <c r="C40" s="171" t="str">
        <f>'5- Identificación de Riesgos'!D40</f>
        <v>1. Alta complejidad de la prestación de servicios tecnológicos, en particular cuando hay cambio de operadores.</v>
      </c>
      <c r="D40" s="169"/>
      <c r="E40" s="482" t="s">
        <v>370</v>
      </c>
      <c r="F40" s="480" t="s">
        <v>363</v>
      </c>
      <c r="G40" s="480" t="s">
        <v>363</v>
      </c>
      <c r="H40" s="480" t="s">
        <v>363</v>
      </c>
      <c r="I40" s="480" t="s">
        <v>363</v>
      </c>
      <c r="J40" s="485">
        <f t="shared" si="3"/>
        <v>1</v>
      </c>
      <c r="K40" s="491">
        <f>AVERAGE(J40:J49)</f>
        <v>1</v>
      </c>
      <c r="L40" s="159" t="str">
        <f>'5- Identificación de Riesgos'!I40</f>
        <v>Afectación de reputacion,imagén,  credibilidad, satisfacción de usuarios y PI</v>
      </c>
      <c r="M40" s="176"/>
      <c r="N40" s="159"/>
      <c r="O40" s="159"/>
      <c r="P40" s="159"/>
      <c r="Q40" s="159"/>
      <c r="R40" s="164">
        <f t="shared" si="4"/>
        <v>0</v>
      </c>
      <c r="S40" s="491">
        <f t="shared" ref="S40" si="6">AVERAGE(R40:R49)</f>
        <v>0</v>
      </c>
      <c r="T40" s="40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89" t="str">
        <f>CONCATENATE(VLOOKUP((LEFT(T40,LEN(T40)-4)&amp;LEFT(U40,LEN(U40)-4)),'9- Matriz de Calor '!$D$18:$E$42,2,0)," - ",RIGHT(T40,1)*RIGHT(U40,1))</f>
        <v>Bajo - 1</v>
      </c>
    </row>
    <row r="41" spans="1:22" ht="89.25" customHeight="1">
      <c r="A41" s="411"/>
      <c r="B41" s="397"/>
      <c r="C41" s="171" t="str">
        <f>'5- Identificación de Riesgos'!D41</f>
        <v>2. Alta complejidad en la migración y actualización a nuevas tecnologías y sistemas de información.</v>
      </c>
      <c r="D41" s="166"/>
      <c r="E41" s="483"/>
      <c r="F41" s="481"/>
      <c r="G41" s="481"/>
      <c r="H41" s="481"/>
      <c r="I41" s="481"/>
      <c r="J41" s="486"/>
      <c r="K41" s="492"/>
      <c r="L41" s="159" t="str">
        <f>'5- Identificación de Riesgos'!I41</f>
        <v>Afectación Económica</v>
      </c>
      <c r="M41" s="174"/>
      <c r="N41" s="160"/>
      <c r="O41" s="160"/>
      <c r="P41" s="160"/>
      <c r="Q41" s="160"/>
      <c r="R41" s="162">
        <f t="shared" si="4"/>
        <v>0</v>
      </c>
      <c r="S41" s="492"/>
      <c r="T41" s="405"/>
      <c r="U41" s="397"/>
      <c r="V41" s="390"/>
    </row>
    <row r="42" spans="1:22" ht="89.25" customHeight="1">
      <c r="A42" s="411"/>
      <c r="B42" s="397"/>
      <c r="C42" s="171" t="str">
        <f>'5- Identificación de Riesgos'!D42</f>
        <v>3. Falta de personal capacitado en migración y actualización de servicios tecnológicos.</v>
      </c>
      <c r="D42" s="166"/>
      <c r="E42" s="483"/>
      <c r="F42" s="481"/>
      <c r="G42" s="481"/>
      <c r="H42" s="481"/>
      <c r="I42" s="481"/>
      <c r="J42" s="486"/>
      <c r="K42" s="492"/>
      <c r="L42" s="159" t="str">
        <f>'5- Identificación de Riesgos'!I42</f>
        <v>Incumplimiento de las metas establecidas</v>
      </c>
      <c r="M42" s="174"/>
      <c r="N42" s="160"/>
      <c r="O42" s="160"/>
      <c r="P42" s="160"/>
      <c r="Q42" s="160"/>
      <c r="R42" s="162">
        <f t="shared" si="4"/>
        <v>0</v>
      </c>
      <c r="S42" s="492"/>
      <c r="T42" s="405"/>
      <c r="U42" s="397"/>
      <c r="V42" s="390"/>
    </row>
    <row r="43" spans="1:22" ht="89.25" customHeight="1">
      <c r="A43" s="411"/>
      <c r="B43" s="397"/>
      <c r="C43" s="171" t="str">
        <f>'5- Identificación de Riesgos'!D43</f>
        <v>4. Existencia de sistemas de información y aplicaciones monolíticos.</v>
      </c>
      <c r="D43" s="166"/>
      <c r="E43" s="484"/>
      <c r="F43" s="414"/>
      <c r="G43" s="414"/>
      <c r="H43" s="414"/>
      <c r="I43" s="414"/>
      <c r="J43" s="487"/>
      <c r="K43" s="492"/>
      <c r="L43" s="159" t="str">
        <f>'5- Identificación de Riesgos'!I43</f>
        <v>Interrupción o afectación en la prestación del servicio judicial</v>
      </c>
      <c r="M43" s="174"/>
      <c r="N43" s="160"/>
      <c r="O43" s="160"/>
      <c r="P43" s="160"/>
      <c r="Q43" s="160"/>
      <c r="R43" s="162">
        <f t="shared" si="4"/>
        <v>0</v>
      </c>
      <c r="S43" s="492"/>
      <c r="T43" s="405"/>
      <c r="U43" s="397"/>
      <c r="V43" s="390"/>
    </row>
    <row r="44" spans="1:22" ht="22.5" customHeight="1">
      <c r="A44" s="411"/>
      <c r="B44" s="397"/>
      <c r="C44" s="171">
        <f>'5- Identificación de Riesgos'!D44</f>
        <v>0</v>
      </c>
      <c r="D44" s="166"/>
      <c r="E44" s="165"/>
      <c r="F44" s="160"/>
      <c r="G44" s="160"/>
      <c r="H44" s="160"/>
      <c r="I44" s="160"/>
      <c r="J44" s="162"/>
      <c r="K44" s="492"/>
      <c r="L44" s="159" t="str">
        <f>'5- Identificación de Riesgos'!I44</f>
        <v>Interrupción o afectación en la prestación del servicio administrativo</v>
      </c>
      <c r="M44" s="174"/>
      <c r="N44" s="160"/>
      <c r="O44" s="160"/>
      <c r="P44" s="160"/>
      <c r="Q44" s="160"/>
      <c r="R44" s="162">
        <f t="shared" si="4"/>
        <v>0</v>
      </c>
      <c r="S44" s="492"/>
      <c r="T44" s="405"/>
      <c r="U44" s="397"/>
      <c r="V44" s="390"/>
    </row>
    <row r="45" spans="1:22" ht="22.5" customHeight="1">
      <c r="A45" s="411"/>
      <c r="B45" s="397"/>
      <c r="C45" s="171">
        <f>'5- Identificación de Riesgos'!D45</f>
        <v>0</v>
      </c>
      <c r="D45" s="166"/>
      <c r="E45" s="165"/>
      <c r="F45" s="160"/>
      <c r="G45" s="160"/>
      <c r="H45" s="160"/>
      <c r="I45" s="160"/>
      <c r="J45" s="162"/>
      <c r="K45" s="492"/>
      <c r="L45" s="159">
        <f>'5- Identificación de Riesgos'!I45</f>
        <v>0</v>
      </c>
      <c r="M45" s="174"/>
      <c r="N45" s="160"/>
      <c r="O45" s="160"/>
      <c r="P45" s="160"/>
      <c r="Q45" s="160"/>
      <c r="R45" s="162">
        <f t="shared" si="4"/>
        <v>0</v>
      </c>
      <c r="S45" s="492"/>
      <c r="T45" s="405"/>
      <c r="U45" s="397"/>
      <c r="V45" s="390"/>
    </row>
    <row r="46" spans="1:22" ht="22.5" customHeight="1">
      <c r="A46" s="411"/>
      <c r="B46" s="397"/>
      <c r="C46" s="171">
        <f>'5- Identificación de Riesgos'!D46</f>
        <v>0</v>
      </c>
      <c r="D46" s="166"/>
      <c r="E46" s="165"/>
      <c r="F46" s="160"/>
      <c r="G46" s="160"/>
      <c r="H46" s="160"/>
      <c r="I46" s="160"/>
      <c r="J46" s="162"/>
      <c r="K46" s="492"/>
      <c r="L46" s="159">
        <f>'5- Identificación de Riesgos'!I46</f>
        <v>0</v>
      </c>
      <c r="M46" s="174"/>
      <c r="N46" s="160"/>
      <c r="O46" s="160"/>
      <c r="P46" s="160"/>
      <c r="Q46" s="160"/>
      <c r="R46" s="162">
        <f t="shared" si="4"/>
        <v>0</v>
      </c>
      <c r="S46" s="492"/>
      <c r="T46" s="405"/>
      <c r="U46" s="397"/>
      <c r="V46" s="390"/>
    </row>
    <row r="47" spans="1:22" ht="22.5" customHeight="1">
      <c r="A47" s="411"/>
      <c r="B47" s="397"/>
      <c r="C47" s="171">
        <f>'5- Identificación de Riesgos'!D47</f>
        <v>0</v>
      </c>
      <c r="D47" s="166"/>
      <c r="E47" s="165"/>
      <c r="F47" s="160"/>
      <c r="G47" s="160"/>
      <c r="H47" s="160"/>
      <c r="I47" s="160"/>
      <c r="J47" s="162"/>
      <c r="K47" s="492"/>
      <c r="L47" s="159">
        <f>'5- Identificación de Riesgos'!I47</f>
        <v>0</v>
      </c>
      <c r="M47" s="174"/>
      <c r="N47" s="160"/>
      <c r="O47" s="160"/>
      <c r="P47" s="160"/>
      <c r="Q47" s="160"/>
      <c r="R47" s="162">
        <f t="shared" si="4"/>
        <v>0</v>
      </c>
      <c r="S47" s="492"/>
      <c r="T47" s="405"/>
      <c r="U47" s="397"/>
      <c r="V47" s="390"/>
    </row>
    <row r="48" spans="1:22" ht="22.5" customHeight="1">
      <c r="A48" s="411"/>
      <c r="B48" s="397"/>
      <c r="C48" s="171">
        <f>'5- Identificación de Riesgos'!D48</f>
        <v>0</v>
      </c>
      <c r="D48" s="166"/>
      <c r="E48" s="165"/>
      <c r="F48" s="160"/>
      <c r="G48" s="160"/>
      <c r="H48" s="160"/>
      <c r="I48" s="160"/>
      <c r="J48" s="162"/>
      <c r="K48" s="492"/>
      <c r="L48" s="159">
        <f>'5- Identificación de Riesgos'!I48</f>
        <v>0</v>
      </c>
      <c r="M48" s="174"/>
      <c r="N48" s="160"/>
      <c r="O48" s="160"/>
      <c r="P48" s="160"/>
      <c r="Q48" s="160"/>
      <c r="R48" s="162">
        <f t="shared" si="4"/>
        <v>0</v>
      </c>
      <c r="S48" s="492"/>
      <c r="T48" s="405"/>
      <c r="U48" s="397"/>
      <c r="V48" s="390"/>
    </row>
    <row r="49" spans="1:22" ht="22.5" customHeight="1">
      <c r="A49" s="412"/>
      <c r="B49" s="398"/>
      <c r="C49" s="171">
        <f>'5- Identificación de Riesgos'!D49</f>
        <v>0</v>
      </c>
      <c r="D49" s="167"/>
      <c r="E49" s="173"/>
      <c r="F49" s="161"/>
      <c r="G49" s="161"/>
      <c r="H49" s="161"/>
      <c r="I49" s="161"/>
      <c r="J49" s="163"/>
      <c r="K49" s="493"/>
      <c r="L49" s="159">
        <f>'5- Identificación de Riesgos'!I49</f>
        <v>0</v>
      </c>
      <c r="M49" s="175"/>
      <c r="N49" s="161"/>
      <c r="O49" s="161"/>
      <c r="P49" s="161"/>
      <c r="Q49" s="161"/>
      <c r="R49" s="163">
        <f t="shared" si="4"/>
        <v>0</v>
      </c>
      <c r="S49" s="493"/>
      <c r="T49" s="406"/>
      <c r="U49" s="398"/>
      <c r="V49" s="391"/>
    </row>
    <row r="50" spans="1:22" ht="120" customHeight="1">
      <c r="A50" s="410">
        <f>'5- Identificación de Riesgos'!A50</f>
        <v>5</v>
      </c>
      <c r="B50" s="396" t="str">
        <f>'5- Identificación de Riesgos'!B50</f>
        <v>Interrupción del servicio de conectividad LAN - Local</v>
      </c>
      <c r="C50" s="171" t="str">
        <f>'5- Identificación de Riesgos'!D50</f>
        <v>1. Fallas en la operación de los equipos activos de RED.</v>
      </c>
      <c r="D50" s="169"/>
      <c r="E50" s="488" t="s">
        <v>371</v>
      </c>
      <c r="F50" s="480" t="s">
        <v>363</v>
      </c>
      <c r="G50" s="480" t="s">
        <v>363</v>
      </c>
      <c r="H50" s="480" t="s">
        <v>363</v>
      </c>
      <c r="I50" s="480" t="s">
        <v>363</v>
      </c>
      <c r="J50" s="485">
        <f t="shared" ref="J50" si="7">COUNTIF(F50:I50,"SI")/4</f>
        <v>1</v>
      </c>
      <c r="K50" s="491">
        <f>AVERAGE(J50:J59)</f>
        <v>1</v>
      </c>
      <c r="L50" s="159" t="str">
        <f>'5- Identificación de Riesgos'!I50</f>
        <v>Afectación de reputacion,imagén,  credibilidad, satisfacción de usuarios y PI</v>
      </c>
      <c r="M50" s="176"/>
      <c r="N50" s="159"/>
      <c r="O50" s="159"/>
      <c r="P50" s="159"/>
      <c r="Q50" s="159"/>
      <c r="R50" s="164">
        <f t="shared" ref="R50:R59" si="8">SUM(COUNTIF(N50,"SI")*25%,COUNTIF(O50,"SI")*40%,COUNTIF(P50,"SI")*25%,COUNTIF(Q50,"SI")*10%)</f>
        <v>0</v>
      </c>
      <c r="S50" s="491">
        <f t="shared" ref="S50" si="9">AVERAGE(R50:R59)</f>
        <v>0</v>
      </c>
      <c r="T50" s="40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89" t="str">
        <f>CONCATENATE(VLOOKUP((LEFT(T50,LEN(T50)-4)&amp;LEFT(U50,LEN(U50)-4)),'9- Matriz de Calor '!$D$18:$E$42,2,0)," - ",RIGHT(T50,1)*RIGHT(U50,1))</f>
        <v>Bajo - 1</v>
      </c>
    </row>
    <row r="51" spans="1:22" ht="183.75" customHeight="1">
      <c r="A51" s="411"/>
      <c r="B51" s="397"/>
      <c r="C51" s="171" t="str">
        <f>'5- Identificación de Riesgos'!D51</f>
        <v>2. Fallas en el fluido eléctrico</v>
      </c>
      <c r="D51" s="166"/>
      <c r="E51" s="489"/>
      <c r="F51" s="481"/>
      <c r="G51" s="481"/>
      <c r="H51" s="481"/>
      <c r="I51" s="481"/>
      <c r="J51" s="486"/>
      <c r="K51" s="492"/>
      <c r="L51" s="159" t="str">
        <f>'5- Identificación de Riesgos'!I51</f>
        <v>Interrupción o afectación en la prestación del servicio judicial</v>
      </c>
      <c r="M51" s="174"/>
      <c r="N51" s="160"/>
      <c r="O51" s="160"/>
      <c r="P51" s="160"/>
      <c r="Q51" s="160"/>
      <c r="R51" s="162">
        <f t="shared" si="8"/>
        <v>0</v>
      </c>
      <c r="S51" s="492"/>
      <c r="T51" s="405"/>
      <c r="U51" s="397"/>
      <c r="V51" s="390"/>
    </row>
    <row r="52" spans="1:22" ht="60" customHeight="1">
      <c r="A52" s="411"/>
      <c r="B52" s="397"/>
      <c r="C52" s="171" t="str">
        <f>'5- Identificación de Riesgos'!D52</f>
        <v>3. Falta o demoras en el mantenimiento</v>
      </c>
      <c r="D52" s="166"/>
      <c r="E52" s="489"/>
      <c r="F52" s="481"/>
      <c r="G52" s="481"/>
      <c r="H52" s="481"/>
      <c r="I52" s="481"/>
      <c r="J52" s="486"/>
      <c r="K52" s="492"/>
      <c r="L52" s="159" t="str">
        <f>'5- Identificación de Riesgos'!I52</f>
        <v>Interrupción o afectación en la prestación del servicio administrativo</v>
      </c>
      <c r="M52" s="174"/>
      <c r="N52" s="160"/>
      <c r="O52" s="160"/>
      <c r="P52" s="160"/>
      <c r="Q52" s="160"/>
      <c r="R52" s="162">
        <f t="shared" si="8"/>
        <v>0</v>
      </c>
      <c r="S52" s="492"/>
      <c r="T52" s="405"/>
      <c r="U52" s="397"/>
      <c r="V52" s="390"/>
    </row>
    <row r="53" spans="1:22" ht="45" customHeight="1">
      <c r="A53" s="411"/>
      <c r="B53" s="397"/>
      <c r="C53" s="171" t="str">
        <f>'5- Identificación de Riesgos'!D53</f>
        <v>4. Riesgos de seguridad informática (Virus, Hackers, Ingeniería social, etc.).</v>
      </c>
      <c r="D53" s="166"/>
      <c r="E53" s="489"/>
      <c r="F53" s="481"/>
      <c r="G53" s="481"/>
      <c r="H53" s="481"/>
      <c r="I53" s="481"/>
      <c r="J53" s="486"/>
      <c r="K53" s="492"/>
      <c r="L53" s="159" t="str">
        <f>'5- Identificación de Riesgos'!I53</f>
        <v>Incumplimiento de las metas establecidas</v>
      </c>
      <c r="M53" s="174"/>
      <c r="N53" s="160"/>
      <c r="O53" s="160"/>
      <c r="P53" s="160"/>
      <c r="Q53" s="160"/>
      <c r="R53" s="162">
        <f t="shared" si="8"/>
        <v>0</v>
      </c>
      <c r="S53" s="492"/>
      <c r="T53" s="405"/>
      <c r="U53" s="397"/>
      <c r="V53" s="390"/>
    </row>
    <row r="54" spans="1:22" ht="45" customHeight="1">
      <c r="A54" s="411"/>
      <c r="B54" s="397"/>
      <c r="C54" s="171" t="str">
        <f>'5- Identificación de Riesgos'!D54</f>
        <v>5. Falta de presupuesto</v>
      </c>
      <c r="D54" s="166"/>
      <c r="E54" s="489"/>
      <c r="F54" s="481"/>
      <c r="G54" s="481"/>
      <c r="H54" s="481"/>
      <c r="I54" s="481"/>
      <c r="J54" s="486"/>
      <c r="K54" s="492"/>
      <c r="L54" s="159">
        <f>'5- Identificación de Riesgos'!I54</f>
        <v>0</v>
      </c>
      <c r="M54" s="174"/>
      <c r="N54" s="160"/>
      <c r="O54" s="160"/>
      <c r="P54" s="160"/>
      <c r="Q54" s="160"/>
      <c r="R54" s="162">
        <f t="shared" si="8"/>
        <v>0</v>
      </c>
      <c r="S54" s="492"/>
      <c r="T54" s="405"/>
      <c r="U54" s="397"/>
      <c r="V54" s="390"/>
    </row>
    <row r="55" spans="1:22" ht="60.75" customHeight="1">
      <c r="A55" s="411"/>
      <c r="B55" s="397"/>
      <c r="C55" s="171" t="str">
        <f>'5- Identificación de Riesgos'!D55</f>
        <v>6. Agentes externos que afecten el normal funcionamiento.</v>
      </c>
      <c r="D55" s="166"/>
      <c r="E55" s="490"/>
      <c r="F55" s="414"/>
      <c r="G55" s="414"/>
      <c r="H55" s="414"/>
      <c r="I55" s="414"/>
      <c r="J55" s="487"/>
      <c r="K55" s="492"/>
      <c r="L55" s="159">
        <f>'5- Identificación de Riesgos'!I55</f>
        <v>0</v>
      </c>
      <c r="M55" s="174"/>
      <c r="N55" s="160"/>
      <c r="O55" s="160"/>
      <c r="P55" s="160"/>
      <c r="Q55" s="160"/>
      <c r="R55" s="162">
        <f t="shared" si="8"/>
        <v>0</v>
      </c>
      <c r="S55" s="492"/>
      <c r="T55" s="405"/>
      <c r="U55" s="397"/>
      <c r="V55" s="390"/>
    </row>
    <row r="56" spans="1:22" ht="33" customHeight="1">
      <c r="A56" s="411"/>
      <c r="B56" s="397"/>
      <c r="C56" s="171">
        <f>'5- Identificación de Riesgos'!D56</f>
        <v>0</v>
      </c>
      <c r="D56" s="166"/>
      <c r="E56" s="165"/>
      <c r="F56" s="160"/>
      <c r="G56" s="160"/>
      <c r="H56" s="160"/>
      <c r="I56" s="160"/>
      <c r="J56" s="162"/>
      <c r="K56" s="492"/>
      <c r="L56" s="159">
        <f>'5- Identificación de Riesgos'!I56</f>
        <v>0</v>
      </c>
      <c r="M56" s="174"/>
      <c r="N56" s="160"/>
      <c r="O56" s="160"/>
      <c r="P56" s="160"/>
      <c r="Q56" s="160"/>
      <c r="R56" s="162">
        <f t="shared" si="8"/>
        <v>0</v>
      </c>
      <c r="S56" s="492"/>
      <c r="T56" s="405"/>
      <c r="U56" s="397"/>
      <c r="V56" s="390"/>
    </row>
    <row r="57" spans="1:22" ht="27.75" customHeight="1">
      <c r="A57" s="411"/>
      <c r="B57" s="397"/>
      <c r="C57" s="171">
        <f>'5- Identificación de Riesgos'!D57</f>
        <v>0</v>
      </c>
      <c r="D57" s="166"/>
      <c r="E57" s="165"/>
      <c r="F57" s="160"/>
      <c r="G57" s="160"/>
      <c r="H57" s="160"/>
      <c r="I57" s="160"/>
      <c r="J57" s="162"/>
      <c r="K57" s="492"/>
      <c r="L57" s="159">
        <f>'5- Identificación de Riesgos'!I57</f>
        <v>0</v>
      </c>
      <c r="M57" s="174"/>
      <c r="N57" s="160"/>
      <c r="O57" s="160"/>
      <c r="P57" s="160"/>
      <c r="Q57" s="160"/>
      <c r="R57" s="162">
        <f t="shared" si="8"/>
        <v>0</v>
      </c>
      <c r="S57" s="492"/>
      <c r="T57" s="405"/>
      <c r="U57" s="397"/>
      <c r="V57" s="390"/>
    </row>
    <row r="58" spans="1:22" ht="29.25" customHeight="1">
      <c r="A58" s="411"/>
      <c r="B58" s="397"/>
      <c r="C58" s="171">
        <f>'5- Identificación de Riesgos'!D58</f>
        <v>0</v>
      </c>
      <c r="D58" s="166"/>
      <c r="E58" s="165"/>
      <c r="F58" s="160"/>
      <c r="G58" s="160"/>
      <c r="H58" s="160"/>
      <c r="I58" s="160"/>
      <c r="J58" s="162"/>
      <c r="K58" s="492"/>
      <c r="L58" s="159">
        <f>'5- Identificación de Riesgos'!I58</f>
        <v>0</v>
      </c>
      <c r="M58" s="174"/>
      <c r="N58" s="160"/>
      <c r="O58" s="160"/>
      <c r="P58" s="160"/>
      <c r="Q58" s="160"/>
      <c r="R58" s="162">
        <f t="shared" si="8"/>
        <v>0</v>
      </c>
      <c r="S58" s="492"/>
      <c r="T58" s="405"/>
      <c r="U58" s="397"/>
      <c r="V58" s="390"/>
    </row>
    <row r="59" spans="1:22" ht="27.75" customHeight="1">
      <c r="A59" s="412"/>
      <c r="B59" s="398"/>
      <c r="C59" s="171">
        <f>'5- Identificación de Riesgos'!D59</f>
        <v>0</v>
      </c>
      <c r="D59" s="167"/>
      <c r="E59" s="173"/>
      <c r="F59" s="161"/>
      <c r="G59" s="161"/>
      <c r="H59" s="161"/>
      <c r="I59" s="161"/>
      <c r="J59" s="163"/>
      <c r="K59" s="493"/>
      <c r="L59" s="159">
        <f>'5- Identificación de Riesgos'!I59</f>
        <v>0</v>
      </c>
      <c r="M59" s="175"/>
      <c r="N59" s="161"/>
      <c r="O59" s="161"/>
      <c r="P59" s="161"/>
      <c r="Q59" s="161"/>
      <c r="R59" s="163">
        <f t="shared" si="8"/>
        <v>0</v>
      </c>
      <c r="S59" s="493"/>
      <c r="T59" s="406"/>
      <c r="U59" s="398"/>
      <c r="V59" s="391"/>
    </row>
    <row r="60" spans="1:22" ht="90.75" customHeight="1">
      <c r="A60" s="410">
        <f>'5- Identificación de Riesgos'!A60</f>
        <v>6</v>
      </c>
      <c r="B60" s="396" t="str">
        <f>'5- Identificación de Riesgos'!B60</f>
        <v xml:space="preserve">Pérdida de la integridad, confiablidad o disponibilidad de la información </v>
      </c>
      <c r="C60" s="171" t="str">
        <f>'5- Identificación de Riesgos'!D60</f>
        <v>1. Ausencia  en los controles técnicos</v>
      </c>
      <c r="D60" s="169"/>
      <c r="E60" s="518" t="s">
        <v>372</v>
      </c>
      <c r="F60" s="480" t="s">
        <v>363</v>
      </c>
      <c r="G60" s="480" t="s">
        <v>363</v>
      </c>
      <c r="H60" s="480" t="s">
        <v>363</v>
      </c>
      <c r="I60" s="480" t="s">
        <v>363</v>
      </c>
      <c r="J60" s="485">
        <f t="shared" ref="J60" si="10">COUNTIF(F60:I60,"SI")/4</f>
        <v>1</v>
      </c>
      <c r="K60" s="491">
        <f>AVERAGE(J60:J69)</f>
        <v>1</v>
      </c>
      <c r="L60" s="159" t="str">
        <f>'5- Identificación de Riesgos'!I60</f>
        <v>Afectación de reputacion,imagén,  credibilidad, satisfacción de usuarios y PI</v>
      </c>
      <c r="M60" s="176"/>
      <c r="N60" s="159"/>
      <c r="O60" s="159"/>
      <c r="P60" s="159"/>
      <c r="Q60" s="159"/>
      <c r="R60" s="164">
        <f t="shared" ref="R60:R69" si="11">SUM(COUNTIF(N60,"SI")*25%,COUNTIF(O60,"SI")*40%,COUNTIF(P60,"SI")*25%,COUNTIF(Q60,"SI")*10%)</f>
        <v>0</v>
      </c>
      <c r="S60" s="491">
        <f t="shared" ref="S60" si="12">AVERAGE(R60:R69)</f>
        <v>0</v>
      </c>
      <c r="T60" s="40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89" t="str">
        <f>CONCATENATE(VLOOKUP((LEFT(T60,LEN(T60)-4)&amp;LEFT(U60,LEN(U60)-4)),'9- Matriz de Calor '!$D$18:$E$42,2,0)," - ",RIGHT(T60,1)*RIGHT(U60,1))</f>
        <v>Bajo - 2</v>
      </c>
    </row>
    <row r="61" spans="1:22" ht="60" customHeight="1">
      <c r="A61" s="411"/>
      <c r="B61" s="397"/>
      <c r="C61" s="171" t="str">
        <f>'5- Identificación de Riesgos'!D61</f>
        <v>2. Debilidad en la concientización de los servidores judiciales en materia de seguridad de la información</v>
      </c>
      <c r="D61" s="166"/>
      <c r="E61" s="519"/>
      <c r="F61" s="481"/>
      <c r="G61" s="481"/>
      <c r="H61" s="481"/>
      <c r="I61" s="481"/>
      <c r="J61" s="486"/>
      <c r="K61" s="492"/>
      <c r="L61" s="159" t="str">
        <f>'5- Identificación de Riesgos'!I61</f>
        <v>Afectación Económica</v>
      </c>
      <c r="M61" s="174"/>
      <c r="N61" s="160"/>
      <c r="O61" s="160"/>
      <c r="P61" s="160"/>
      <c r="Q61" s="160"/>
      <c r="R61" s="162">
        <f t="shared" si="11"/>
        <v>0</v>
      </c>
      <c r="S61" s="492"/>
      <c r="T61" s="405"/>
      <c r="U61" s="397"/>
      <c r="V61" s="390"/>
    </row>
    <row r="62" spans="1:22" ht="60" customHeight="1">
      <c r="A62" s="411"/>
      <c r="B62" s="397"/>
      <c r="C62" s="171" t="str">
        <f>'5- Identificación de Riesgos'!D62</f>
        <v xml:space="preserve">3. Ausencia de copias de seguridad de los activos de información </v>
      </c>
      <c r="D62" s="166"/>
      <c r="E62" s="519"/>
      <c r="F62" s="481"/>
      <c r="G62" s="481"/>
      <c r="H62" s="481"/>
      <c r="I62" s="481"/>
      <c r="J62" s="486"/>
      <c r="K62" s="492"/>
      <c r="L62" s="159" t="str">
        <f>'5- Identificación de Riesgos'!I62</f>
        <v>Incumplimiento de las metas establecidas</v>
      </c>
      <c r="M62" s="174"/>
      <c r="N62" s="160"/>
      <c r="O62" s="160"/>
      <c r="P62" s="160"/>
      <c r="Q62" s="160"/>
      <c r="R62" s="162">
        <f t="shared" si="11"/>
        <v>0</v>
      </c>
      <c r="S62" s="492"/>
      <c r="T62" s="405"/>
      <c r="U62" s="397"/>
      <c r="V62" s="390"/>
    </row>
    <row r="63" spans="1:22" ht="45" customHeight="1">
      <c r="A63" s="411"/>
      <c r="B63" s="397"/>
      <c r="C63" s="171" t="str">
        <f>'5- Identificación de Riesgos'!D63</f>
        <v xml:space="preserve">4. Ausencia en  mecanismos de validación de copias de seguridad </v>
      </c>
      <c r="D63" s="166"/>
      <c r="E63" s="519"/>
      <c r="F63" s="481"/>
      <c r="G63" s="481"/>
      <c r="H63" s="481"/>
      <c r="I63" s="481"/>
      <c r="J63" s="486"/>
      <c r="K63" s="492"/>
      <c r="L63" s="159" t="str">
        <f>'5- Identificación de Riesgos'!I63</f>
        <v>Interrupción o afectación en la prestación del servicio judicial</v>
      </c>
      <c r="M63" s="174"/>
      <c r="N63" s="160"/>
      <c r="O63" s="160"/>
      <c r="P63" s="160"/>
      <c r="Q63" s="160"/>
      <c r="R63" s="162">
        <f t="shared" si="11"/>
        <v>0</v>
      </c>
      <c r="S63" s="492"/>
      <c r="T63" s="405"/>
      <c r="U63" s="397"/>
      <c r="V63" s="390"/>
    </row>
    <row r="64" spans="1:22" ht="29.25" customHeight="1">
      <c r="A64" s="411"/>
      <c r="B64" s="397"/>
      <c r="C64" s="171" t="str">
        <f>'5- Identificación de Riesgos'!D64</f>
        <v>5. Fallas en equipos de control y seguridad.</v>
      </c>
      <c r="D64" s="166"/>
      <c r="E64" s="519"/>
      <c r="F64" s="481"/>
      <c r="G64" s="481"/>
      <c r="H64" s="481"/>
      <c r="I64" s="481"/>
      <c r="J64" s="486"/>
      <c r="K64" s="492"/>
      <c r="L64" s="159">
        <f>'5- Identificación de Riesgos'!I64</f>
        <v>0</v>
      </c>
      <c r="M64" s="174"/>
      <c r="N64" s="160"/>
      <c r="O64" s="160"/>
      <c r="P64" s="160"/>
      <c r="Q64" s="160"/>
      <c r="R64" s="162">
        <f t="shared" si="11"/>
        <v>0</v>
      </c>
      <c r="S64" s="492"/>
      <c r="T64" s="405"/>
      <c r="U64" s="397"/>
      <c r="V64" s="390"/>
    </row>
    <row r="65" spans="1:22" ht="41.25" customHeight="1">
      <c r="A65" s="411"/>
      <c r="B65" s="397"/>
      <c r="C65" s="171" t="str">
        <f>'5- Identificación de Riesgos'!D65</f>
        <v>6.Ataques cibernéticos</v>
      </c>
      <c r="D65" s="166"/>
      <c r="E65" s="520"/>
      <c r="F65" s="414"/>
      <c r="G65" s="414"/>
      <c r="H65" s="414"/>
      <c r="I65" s="414"/>
      <c r="J65" s="487"/>
      <c r="K65" s="492"/>
      <c r="L65" s="159">
        <f>'5- Identificación de Riesgos'!I65</f>
        <v>0</v>
      </c>
      <c r="M65" s="174"/>
      <c r="N65" s="160"/>
      <c r="O65" s="160"/>
      <c r="P65" s="160"/>
      <c r="Q65" s="160"/>
      <c r="R65" s="162">
        <f t="shared" si="11"/>
        <v>0</v>
      </c>
      <c r="S65" s="492"/>
      <c r="T65" s="405"/>
      <c r="U65" s="397"/>
      <c r="V65" s="390"/>
    </row>
    <row r="66" spans="1:22" ht="30" customHeight="1">
      <c r="A66" s="411"/>
      <c r="B66" s="397"/>
      <c r="C66" s="171">
        <f>'5- Identificación de Riesgos'!D66</f>
        <v>0</v>
      </c>
      <c r="D66" s="166"/>
      <c r="E66" s="165"/>
      <c r="F66" s="160"/>
      <c r="G66" s="160"/>
      <c r="H66" s="160"/>
      <c r="I66" s="160"/>
      <c r="J66" s="162"/>
      <c r="K66" s="492"/>
      <c r="L66" s="159">
        <f>'5- Identificación de Riesgos'!I66</f>
        <v>0</v>
      </c>
      <c r="M66" s="174"/>
      <c r="N66" s="160"/>
      <c r="O66" s="160"/>
      <c r="P66" s="160"/>
      <c r="Q66" s="160"/>
      <c r="R66" s="162">
        <f t="shared" si="11"/>
        <v>0</v>
      </c>
      <c r="S66" s="492"/>
      <c r="T66" s="405"/>
      <c r="U66" s="397"/>
      <c r="V66" s="390"/>
    </row>
    <row r="67" spans="1:22" ht="27" customHeight="1">
      <c r="A67" s="411"/>
      <c r="B67" s="397"/>
      <c r="C67" s="171">
        <f>'5- Identificación de Riesgos'!D67</f>
        <v>0</v>
      </c>
      <c r="D67" s="166"/>
      <c r="E67" s="165"/>
      <c r="F67" s="160"/>
      <c r="G67" s="160"/>
      <c r="H67" s="160"/>
      <c r="I67" s="160"/>
      <c r="J67" s="162"/>
      <c r="K67" s="492"/>
      <c r="L67" s="159">
        <f>'5- Identificación de Riesgos'!I67</f>
        <v>0</v>
      </c>
      <c r="M67" s="174"/>
      <c r="N67" s="160"/>
      <c r="O67" s="160"/>
      <c r="P67" s="160"/>
      <c r="Q67" s="160"/>
      <c r="R67" s="162">
        <f t="shared" si="11"/>
        <v>0</v>
      </c>
      <c r="S67" s="492"/>
      <c r="T67" s="405"/>
      <c r="U67" s="397"/>
      <c r="V67" s="390"/>
    </row>
    <row r="68" spans="1:22" ht="38.25" customHeight="1">
      <c r="A68" s="411"/>
      <c r="B68" s="397"/>
      <c r="C68" s="171">
        <f>'5- Identificación de Riesgos'!D68</f>
        <v>0</v>
      </c>
      <c r="D68" s="166"/>
      <c r="E68" s="165"/>
      <c r="F68" s="160"/>
      <c r="G68" s="160"/>
      <c r="H68" s="160"/>
      <c r="I68" s="160"/>
      <c r="J68" s="162"/>
      <c r="K68" s="492"/>
      <c r="L68" s="159">
        <f>'5- Identificación de Riesgos'!I68</f>
        <v>0</v>
      </c>
      <c r="M68" s="174"/>
      <c r="N68" s="160"/>
      <c r="O68" s="160"/>
      <c r="P68" s="160"/>
      <c r="Q68" s="160"/>
      <c r="R68" s="162">
        <f t="shared" si="11"/>
        <v>0</v>
      </c>
      <c r="S68" s="492"/>
      <c r="T68" s="405"/>
      <c r="U68" s="397"/>
      <c r="V68" s="390"/>
    </row>
    <row r="69" spans="1:22" ht="30.75" customHeight="1">
      <c r="A69" s="412"/>
      <c r="B69" s="398"/>
      <c r="C69" s="171">
        <f>'5- Identificación de Riesgos'!D69</f>
        <v>0</v>
      </c>
      <c r="D69" s="167"/>
      <c r="E69" s="173"/>
      <c r="F69" s="161"/>
      <c r="G69" s="161"/>
      <c r="H69" s="161"/>
      <c r="I69" s="161"/>
      <c r="J69" s="163"/>
      <c r="K69" s="493"/>
      <c r="L69" s="159">
        <f>'5- Identificación de Riesgos'!I69</f>
        <v>0</v>
      </c>
      <c r="M69" s="175"/>
      <c r="N69" s="161"/>
      <c r="O69" s="161"/>
      <c r="P69" s="161"/>
      <c r="Q69" s="161"/>
      <c r="R69" s="163">
        <f t="shared" si="11"/>
        <v>0</v>
      </c>
      <c r="S69" s="493"/>
      <c r="T69" s="406"/>
      <c r="U69" s="398"/>
      <c r="V69" s="391"/>
    </row>
    <row r="70" spans="1:22" ht="271.5" customHeight="1" thickBot="1">
      <c r="A70" s="410">
        <f>'5- Identificación de Riesgos'!A70</f>
        <v>7</v>
      </c>
      <c r="B70" s="396" t="str">
        <f>'5- Identificación de Riesgos'!B70</f>
        <v xml:space="preserve">Recibir dádivas o beneficios a nombre propio o de terceros para  afectar la seguridad o confidencialidad de la información   </v>
      </c>
      <c r="C70" s="171" t="str">
        <f>'5- Identificación de Riesgos'!D70</f>
        <v>1. Falta de ética y valores.</v>
      </c>
      <c r="D70" s="169"/>
      <c r="E70" s="165" t="s">
        <v>373</v>
      </c>
      <c r="F70" s="159" t="s">
        <v>363</v>
      </c>
      <c r="G70" s="159" t="s">
        <v>363</v>
      </c>
      <c r="H70" s="159" t="s">
        <v>363</v>
      </c>
      <c r="I70" s="159" t="s">
        <v>363</v>
      </c>
      <c r="J70" s="164">
        <f t="shared" ref="J70:J73" si="13">COUNTIF(F70:I70,"SI")/4</f>
        <v>1</v>
      </c>
      <c r="K70" s="491">
        <f>AVERAGE(J70:J79)</f>
        <v>1</v>
      </c>
      <c r="L70" s="159" t="str">
        <f>'5- Identificación de Riesgos'!I70</f>
        <v>Afectación de reputacion,imagén,  credibilidad, satisfacción de usuarios y PI</v>
      </c>
      <c r="M70" s="176"/>
      <c r="N70" s="159"/>
      <c r="O70" s="159"/>
      <c r="P70" s="159"/>
      <c r="Q70" s="159"/>
      <c r="R70" s="164">
        <f t="shared" ref="R70:R79" si="14">SUM(COUNTIF(N70,"SI")*25%,COUNTIF(O70,"SI")*40%,COUNTIF(P70,"SI")*25%,COUNTIF(Q70,"SI")*10%)</f>
        <v>0</v>
      </c>
      <c r="S70" s="491">
        <f t="shared" ref="S70" si="15">AVERAGE(R70:R79)</f>
        <v>0</v>
      </c>
      <c r="T70" s="40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89" t="str">
        <f>CONCATENATE(VLOOKUP((LEFT(T70,LEN(T70)-4)&amp;LEFT(U70,LEN(U70)-4)),'9- Matriz de Calor '!$D$18:$E$42,2,0)," - ",RIGHT(T70,1)*RIGHT(U70,1))</f>
        <v>Moderado - 3</v>
      </c>
    </row>
    <row r="71" spans="1:22" ht="409.5" customHeight="1" thickBot="1">
      <c r="A71" s="411"/>
      <c r="B71" s="397"/>
      <c r="C71" s="171" t="str">
        <f>'5- Identificación de Riesgos'!D71</f>
        <v>2. Insuficientes programas de capacitación para la toma de conciencia debido al desconocimiento de la ley antisoborno (ISO 37001:2016), Plan Anticorrupción y  de los  valores y principios propios de la entidad.</v>
      </c>
      <c r="D71" s="166"/>
      <c r="E71" s="267" t="s">
        <v>507</v>
      </c>
      <c r="F71" s="159" t="s">
        <v>363</v>
      </c>
      <c r="G71" s="159" t="s">
        <v>363</v>
      </c>
      <c r="H71" s="159" t="s">
        <v>363</v>
      </c>
      <c r="I71" s="159" t="s">
        <v>363</v>
      </c>
      <c r="J71" s="162">
        <f t="shared" si="13"/>
        <v>1</v>
      </c>
      <c r="K71" s="492"/>
      <c r="L71" s="159" t="str">
        <f>'5- Identificación de Riesgos'!I71</f>
        <v>Incumplimiento de las metas establecidas</v>
      </c>
      <c r="M71" s="174"/>
      <c r="N71" s="160"/>
      <c r="O71" s="160"/>
      <c r="P71" s="160"/>
      <c r="Q71" s="160"/>
      <c r="R71" s="162">
        <f t="shared" si="14"/>
        <v>0</v>
      </c>
      <c r="S71" s="492"/>
      <c r="T71" s="405"/>
      <c r="U71" s="397"/>
      <c r="V71" s="390"/>
    </row>
    <row r="72" spans="1:22" ht="250.5" customHeight="1" thickBot="1">
      <c r="A72" s="411"/>
      <c r="B72" s="397"/>
      <c r="C72" s="171" t="str">
        <f>'5- Identificación de Riesgos'!D72</f>
        <v>3. Desconocimiento del Código de Ética y Buen Gobierno.</v>
      </c>
      <c r="D72" s="166"/>
      <c r="E72" s="165" t="s">
        <v>373</v>
      </c>
      <c r="F72" s="159" t="s">
        <v>363</v>
      </c>
      <c r="G72" s="159" t="s">
        <v>363</v>
      </c>
      <c r="H72" s="159" t="s">
        <v>363</v>
      </c>
      <c r="I72" s="159" t="s">
        <v>363</v>
      </c>
      <c r="J72" s="162">
        <f t="shared" si="13"/>
        <v>1</v>
      </c>
      <c r="K72" s="492"/>
      <c r="L72" s="159">
        <f>'5- Identificación de Riesgos'!I72</f>
        <v>0</v>
      </c>
      <c r="M72" s="174"/>
      <c r="N72" s="160"/>
      <c r="O72" s="160"/>
      <c r="P72" s="160"/>
      <c r="Q72" s="160"/>
      <c r="R72" s="162">
        <f t="shared" si="14"/>
        <v>0</v>
      </c>
      <c r="S72" s="492"/>
      <c r="T72" s="405"/>
      <c r="U72" s="397"/>
      <c r="V72" s="390"/>
    </row>
    <row r="73" spans="1:22" ht="71.25" customHeight="1" thickBot="1">
      <c r="A73" s="411"/>
      <c r="B73" s="397"/>
      <c r="C73" s="171" t="str">
        <f>'5- Identificación de Riesgos'!D73</f>
        <v>4. Falta o inaplicación de controles.</v>
      </c>
      <c r="D73" s="166"/>
      <c r="E73" s="165" t="s">
        <v>373</v>
      </c>
      <c r="F73" s="160" t="s">
        <v>363</v>
      </c>
      <c r="G73" s="160" t="s">
        <v>363</v>
      </c>
      <c r="H73" s="160" t="s">
        <v>363</v>
      </c>
      <c r="I73" s="160" t="s">
        <v>363</v>
      </c>
      <c r="J73" s="162">
        <f t="shared" si="13"/>
        <v>1</v>
      </c>
      <c r="K73" s="492"/>
      <c r="L73" s="159">
        <f>'5- Identificación de Riesgos'!I73</f>
        <v>0</v>
      </c>
      <c r="M73" s="174"/>
      <c r="N73" s="160"/>
      <c r="O73" s="160"/>
      <c r="P73" s="160"/>
      <c r="Q73" s="160"/>
      <c r="R73" s="162">
        <f t="shared" si="14"/>
        <v>0</v>
      </c>
      <c r="S73" s="492"/>
      <c r="T73" s="405"/>
      <c r="U73" s="397"/>
      <c r="V73" s="390"/>
    </row>
    <row r="74" spans="1:22" ht="30" customHeight="1" thickBot="1">
      <c r="A74" s="411"/>
      <c r="B74" s="397"/>
      <c r="C74" s="171">
        <f>'5- Identificación de Riesgos'!D74</f>
        <v>0</v>
      </c>
      <c r="D74" s="166"/>
      <c r="E74" s="166"/>
      <c r="F74" s="160"/>
      <c r="G74" s="160"/>
      <c r="H74" s="160"/>
      <c r="I74" s="160"/>
      <c r="J74" s="162"/>
      <c r="K74" s="492"/>
      <c r="L74" s="159">
        <f>'5- Identificación de Riesgos'!I74</f>
        <v>0</v>
      </c>
      <c r="M74" s="174"/>
      <c r="N74" s="160"/>
      <c r="O74" s="160"/>
      <c r="P74" s="160"/>
      <c r="Q74" s="160"/>
      <c r="R74" s="162">
        <f t="shared" si="14"/>
        <v>0</v>
      </c>
      <c r="S74" s="492"/>
      <c r="T74" s="405"/>
      <c r="U74" s="397"/>
      <c r="V74" s="390"/>
    </row>
    <row r="75" spans="1:22" ht="18" customHeight="1" thickBot="1">
      <c r="A75" s="411"/>
      <c r="B75" s="397"/>
      <c r="C75" s="171">
        <f>'5- Identificación de Riesgos'!D75</f>
        <v>0</v>
      </c>
      <c r="D75" s="166"/>
      <c r="E75" s="165"/>
      <c r="F75" s="160"/>
      <c r="G75" s="160"/>
      <c r="H75" s="160"/>
      <c r="I75" s="160"/>
      <c r="J75" s="162"/>
      <c r="K75" s="492"/>
      <c r="L75" s="159">
        <f>'5- Identificación de Riesgos'!I75</f>
        <v>0</v>
      </c>
      <c r="M75" s="174"/>
      <c r="N75" s="160"/>
      <c r="O75" s="160"/>
      <c r="P75" s="160"/>
      <c r="Q75" s="160"/>
      <c r="R75" s="162">
        <f t="shared" si="14"/>
        <v>0</v>
      </c>
      <c r="S75" s="492"/>
      <c r="T75" s="405"/>
      <c r="U75" s="397"/>
      <c r="V75" s="390"/>
    </row>
    <row r="76" spans="1:22" ht="18" customHeight="1" thickBot="1">
      <c r="A76" s="411"/>
      <c r="B76" s="397"/>
      <c r="C76" s="171">
        <f>'5- Identificación de Riesgos'!D76</f>
        <v>0</v>
      </c>
      <c r="D76" s="166"/>
      <c r="E76" s="165"/>
      <c r="F76" s="160"/>
      <c r="G76" s="160"/>
      <c r="H76" s="160"/>
      <c r="I76" s="160"/>
      <c r="J76" s="162"/>
      <c r="K76" s="492"/>
      <c r="L76" s="159">
        <f>'5- Identificación de Riesgos'!I76</f>
        <v>0</v>
      </c>
      <c r="M76" s="174"/>
      <c r="N76" s="160"/>
      <c r="O76" s="160"/>
      <c r="P76" s="160"/>
      <c r="Q76" s="160"/>
      <c r="R76" s="162">
        <f t="shared" si="14"/>
        <v>0</v>
      </c>
      <c r="S76" s="492"/>
      <c r="T76" s="405"/>
      <c r="U76" s="397"/>
      <c r="V76" s="390"/>
    </row>
    <row r="77" spans="1:22" ht="18" customHeight="1" thickBot="1">
      <c r="A77" s="411"/>
      <c r="B77" s="397"/>
      <c r="C77" s="171">
        <f>'5- Identificación de Riesgos'!D77</f>
        <v>0</v>
      </c>
      <c r="D77" s="166"/>
      <c r="E77" s="165"/>
      <c r="F77" s="160"/>
      <c r="G77" s="160"/>
      <c r="H77" s="160"/>
      <c r="I77" s="160"/>
      <c r="J77" s="162"/>
      <c r="K77" s="492"/>
      <c r="L77" s="159">
        <f>'5- Identificación de Riesgos'!I77</f>
        <v>0</v>
      </c>
      <c r="M77" s="174"/>
      <c r="N77" s="160"/>
      <c r="O77" s="160"/>
      <c r="P77" s="160"/>
      <c r="Q77" s="160"/>
      <c r="R77" s="162">
        <f t="shared" si="14"/>
        <v>0</v>
      </c>
      <c r="S77" s="492"/>
      <c r="T77" s="405"/>
      <c r="U77" s="397"/>
      <c r="V77" s="390"/>
    </row>
    <row r="78" spans="1:22" ht="18" customHeight="1" thickBot="1">
      <c r="A78" s="411"/>
      <c r="B78" s="397"/>
      <c r="C78" s="171">
        <f>'5- Identificación de Riesgos'!D78</f>
        <v>0</v>
      </c>
      <c r="D78" s="166"/>
      <c r="E78" s="165"/>
      <c r="F78" s="160"/>
      <c r="G78" s="160"/>
      <c r="H78" s="160"/>
      <c r="I78" s="160"/>
      <c r="J78" s="162"/>
      <c r="K78" s="492"/>
      <c r="L78" s="159">
        <f>'5- Identificación de Riesgos'!I78</f>
        <v>0</v>
      </c>
      <c r="M78" s="174"/>
      <c r="N78" s="160"/>
      <c r="O78" s="160"/>
      <c r="P78" s="160"/>
      <c r="Q78" s="160"/>
      <c r="R78" s="162">
        <f t="shared" si="14"/>
        <v>0</v>
      </c>
      <c r="S78" s="492"/>
      <c r="T78" s="405"/>
      <c r="U78" s="397"/>
      <c r="V78" s="390"/>
    </row>
    <row r="79" spans="1:22" ht="18" customHeight="1" thickBot="1">
      <c r="A79" s="412"/>
      <c r="B79" s="398"/>
      <c r="C79" s="171">
        <f>'5- Identificación de Riesgos'!D79</f>
        <v>0</v>
      </c>
      <c r="D79" s="167"/>
      <c r="E79" s="173"/>
      <c r="F79" s="161"/>
      <c r="G79" s="161"/>
      <c r="H79" s="161"/>
      <c r="I79" s="161"/>
      <c r="J79" s="163"/>
      <c r="K79" s="493"/>
      <c r="L79" s="159">
        <f>'5- Identificación de Riesgos'!I79</f>
        <v>0</v>
      </c>
      <c r="M79" s="175"/>
      <c r="N79" s="161"/>
      <c r="O79" s="161"/>
      <c r="P79" s="161"/>
      <c r="Q79" s="161"/>
      <c r="R79" s="163">
        <f t="shared" si="14"/>
        <v>0</v>
      </c>
      <c r="S79" s="493"/>
      <c r="T79" s="406"/>
      <c r="U79" s="398"/>
      <c r="V79" s="391"/>
    </row>
    <row r="80" spans="1:22" ht="308.25" customHeight="1" thickBot="1">
      <c r="A80" s="410">
        <f>'5- Identificación de Riesgos'!A80</f>
        <v>8</v>
      </c>
      <c r="B80" s="396" t="str">
        <f>'5- Identificación de Riesgos'!B80</f>
        <v>Ofrecer, prometer, entregar, aceptar o solicitar una ventaja indebida para la asignación de permisos para el acceso y uso de servicios tecnológicos no autorizados, con exposición de datos sensibles,  en  beneficio propio o de un tercero.</v>
      </c>
      <c r="C80" s="171" t="str">
        <f>'5- Identificación de Riesgos'!D80</f>
        <v>1. Falta de ética de los servidores públicos (Debilidades en principios y valores)</v>
      </c>
      <c r="D80" s="169"/>
      <c r="E80" s="165" t="s">
        <v>373</v>
      </c>
      <c r="F80" s="159" t="s">
        <v>363</v>
      </c>
      <c r="G80" s="159" t="s">
        <v>363</v>
      </c>
      <c r="H80" s="159" t="s">
        <v>363</v>
      </c>
      <c r="I80" s="159" t="s">
        <v>363</v>
      </c>
      <c r="J80" s="164">
        <f t="shared" ref="J80:J83" si="16">COUNTIF(F80:I80,"SI")/4</f>
        <v>1</v>
      </c>
      <c r="K80" s="491">
        <f>AVERAGE(J80:J89)</f>
        <v>0.8125</v>
      </c>
      <c r="L80" s="159" t="str">
        <f>'5- Identificación de Riesgos'!I80</f>
        <v>Afectación de reputacion,imagén,  credibilidad, satisfacción de usuarios y PI</v>
      </c>
      <c r="M80" s="176"/>
      <c r="N80" s="159"/>
      <c r="O80" s="159"/>
      <c r="P80" s="159"/>
      <c r="Q80" s="159"/>
      <c r="R80" s="164">
        <f t="shared" ref="R80:R89" si="17">SUM(COUNTIF(N80,"SI")*25%,COUNTIF(O80,"SI")*40%,COUNTIF(P80,"SI")*25%,COUNTIF(Q80,"SI")*10%)</f>
        <v>0</v>
      </c>
      <c r="S80" s="491">
        <f t="shared" ref="S80" si="18">AVERAGE(R80:R89)</f>
        <v>0</v>
      </c>
      <c r="T80" s="40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89" t="str">
        <f>CONCATENATE(VLOOKUP((LEFT(T80,LEN(T80)-4)&amp;LEFT(U80,LEN(U80)-4)),'9- Matriz de Calor '!$D$18:$E$42,2,0)," - ",RIGHT(T80,1)*RIGHT(U80,1))</f>
        <v>Moderado - 3</v>
      </c>
    </row>
    <row r="81" spans="1:22" ht="107.25" customHeight="1" thickBot="1">
      <c r="A81" s="411"/>
      <c r="B81" s="397"/>
      <c r="C81" s="171" t="str">
        <f>'5- Identificación de Riesgos'!D81</f>
        <v>2. Falta de ética de terceros interesados  (Debilidades principios y valores)</v>
      </c>
      <c r="D81" s="166"/>
      <c r="E81" s="287" t="s">
        <v>374</v>
      </c>
      <c r="F81" s="160" t="s">
        <v>366</v>
      </c>
      <c r="G81" s="160" t="s">
        <v>366</v>
      </c>
      <c r="H81" s="160" t="s">
        <v>366</v>
      </c>
      <c r="I81" s="160" t="s">
        <v>363</v>
      </c>
      <c r="J81" s="162">
        <f t="shared" si="16"/>
        <v>0.25</v>
      </c>
      <c r="K81" s="492"/>
      <c r="L81" s="159" t="str">
        <f>'5- Identificación de Riesgos'!I81</f>
        <v>Incumplimiento de las metas establecidas</v>
      </c>
      <c r="M81" s="174"/>
      <c r="N81" s="160"/>
      <c r="O81" s="160"/>
      <c r="P81" s="160"/>
      <c r="Q81" s="160"/>
      <c r="R81" s="162">
        <f t="shared" si="17"/>
        <v>0</v>
      </c>
      <c r="S81" s="492"/>
      <c r="T81" s="405"/>
      <c r="U81" s="397"/>
      <c r="V81" s="390"/>
    </row>
    <row r="82" spans="1:22" ht="88.5" customHeight="1" thickBot="1">
      <c r="A82" s="411"/>
      <c r="B82" s="397"/>
      <c r="C82" s="171" t="str">
        <f>'5- Identificación de Riesgos'!D82</f>
        <v>3. Debilidad en la gestión de Seguridad de la Información, relacionada con contraseñas.</v>
      </c>
      <c r="D82" s="166"/>
      <c r="E82" s="287" t="s">
        <v>375</v>
      </c>
      <c r="F82" s="160" t="s">
        <v>363</v>
      </c>
      <c r="G82" s="160" t="s">
        <v>363</v>
      </c>
      <c r="H82" s="160" t="s">
        <v>363</v>
      </c>
      <c r="I82" s="160" t="s">
        <v>363</v>
      </c>
      <c r="J82" s="162">
        <f t="shared" si="16"/>
        <v>1</v>
      </c>
      <c r="K82" s="492"/>
      <c r="L82" s="159">
        <f>'5- Identificación de Riesgos'!I82</f>
        <v>0</v>
      </c>
      <c r="M82" s="174"/>
      <c r="N82" s="160"/>
      <c r="O82" s="160"/>
      <c r="P82" s="160"/>
      <c r="Q82" s="160"/>
      <c r="R82" s="162">
        <f t="shared" si="17"/>
        <v>0</v>
      </c>
      <c r="S82" s="492"/>
      <c r="T82" s="405"/>
      <c r="U82" s="397"/>
      <c r="V82" s="390"/>
    </row>
    <row r="83" spans="1:22" ht="62.25" customHeight="1">
      <c r="A83" s="411"/>
      <c r="B83" s="397"/>
      <c r="C83" s="171" t="str">
        <f>'5- Identificación de Riesgos'!D83</f>
        <v>4. Debilidad en los controles relacionados con la gestión de los aplicativos. (Daño - cambio - manipulación base de datos)</v>
      </c>
      <c r="D83" s="166"/>
      <c r="E83" s="287" t="s">
        <v>376</v>
      </c>
      <c r="F83" s="160" t="s">
        <v>363</v>
      </c>
      <c r="G83" s="160" t="s">
        <v>363</v>
      </c>
      <c r="H83" s="160" t="s">
        <v>363</v>
      </c>
      <c r="I83" s="160" t="s">
        <v>363</v>
      </c>
      <c r="J83" s="162">
        <f t="shared" si="16"/>
        <v>1</v>
      </c>
      <c r="K83" s="492"/>
      <c r="L83" s="159">
        <f>'5- Identificación de Riesgos'!I83</f>
        <v>0</v>
      </c>
      <c r="M83" s="174"/>
      <c r="N83" s="160"/>
      <c r="O83" s="160"/>
      <c r="P83" s="160"/>
      <c r="Q83" s="160"/>
      <c r="R83" s="162">
        <f t="shared" si="17"/>
        <v>0</v>
      </c>
      <c r="S83" s="492"/>
      <c r="T83" s="405"/>
      <c r="U83" s="397"/>
      <c r="V83" s="390"/>
    </row>
    <row r="84" spans="1:22" ht="23.25" customHeight="1">
      <c r="A84" s="411"/>
      <c r="B84" s="397"/>
      <c r="C84" s="171">
        <f>'5- Identificación de Riesgos'!D84</f>
        <v>0</v>
      </c>
      <c r="D84" s="166"/>
      <c r="E84" s="166"/>
      <c r="F84" s="160"/>
      <c r="G84" s="160"/>
      <c r="H84" s="160"/>
      <c r="I84" s="160"/>
      <c r="J84" s="162"/>
      <c r="K84" s="492"/>
      <c r="L84" s="159">
        <f>'5- Identificación de Riesgos'!I84</f>
        <v>0</v>
      </c>
      <c r="M84" s="174"/>
      <c r="N84" s="160"/>
      <c r="O84" s="160"/>
      <c r="P84" s="160"/>
      <c r="Q84" s="160"/>
      <c r="R84" s="162">
        <f t="shared" si="17"/>
        <v>0</v>
      </c>
      <c r="S84" s="492"/>
      <c r="T84" s="405"/>
      <c r="U84" s="397"/>
      <c r="V84" s="390"/>
    </row>
    <row r="85" spans="1:22" ht="23.25" customHeight="1">
      <c r="A85" s="411"/>
      <c r="B85" s="397"/>
      <c r="C85" s="171">
        <f>'5- Identificación de Riesgos'!D85</f>
        <v>0</v>
      </c>
      <c r="D85" s="166"/>
      <c r="E85" s="165"/>
      <c r="F85" s="160"/>
      <c r="G85" s="160"/>
      <c r="H85" s="160"/>
      <c r="I85" s="160"/>
      <c r="J85" s="162"/>
      <c r="K85" s="492"/>
      <c r="L85" s="159">
        <f>'5- Identificación de Riesgos'!I85</f>
        <v>0</v>
      </c>
      <c r="M85" s="174"/>
      <c r="N85" s="160"/>
      <c r="O85" s="160"/>
      <c r="P85" s="160"/>
      <c r="Q85" s="160"/>
      <c r="R85" s="162">
        <f t="shared" si="17"/>
        <v>0</v>
      </c>
      <c r="S85" s="492"/>
      <c r="T85" s="405"/>
      <c r="U85" s="397"/>
      <c r="V85" s="390"/>
    </row>
    <row r="86" spans="1:22" ht="23.25" customHeight="1">
      <c r="A86" s="411"/>
      <c r="B86" s="397"/>
      <c r="C86" s="171">
        <f>'5- Identificación de Riesgos'!D86</f>
        <v>0</v>
      </c>
      <c r="D86" s="166"/>
      <c r="E86" s="165"/>
      <c r="F86" s="160"/>
      <c r="G86" s="160"/>
      <c r="H86" s="160"/>
      <c r="I86" s="160"/>
      <c r="J86" s="162"/>
      <c r="K86" s="492"/>
      <c r="L86" s="159">
        <f>'5- Identificación de Riesgos'!I86</f>
        <v>0</v>
      </c>
      <c r="M86" s="174"/>
      <c r="N86" s="160"/>
      <c r="O86" s="160"/>
      <c r="P86" s="160"/>
      <c r="Q86" s="160"/>
      <c r="R86" s="162">
        <f t="shared" si="17"/>
        <v>0</v>
      </c>
      <c r="S86" s="492"/>
      <c r="T86" s="405"/>
      <c r="U86" s="397"/>
      <c r="V86" s="390"/>
    </row>
    <row r="87" spans="1:22" ht="23.25" customHeight="1">
      <c r="A87" s="411"/>
      <c r="B87" s="397"/>
      <c r="C87" s="171">
        <f>'5- Identificación de Riesgos'!D87</f>
        <v>0</v>
      </c>
      <c r="D87" s="166"/>
      <c r="E87" s="165"/>
      <c r="F87" s="160"/>
      <c r="G87" s="160"/>
      <c r="H87" s="160"/>
      <c r="I87" s="160"/>
      <c r="J87" s="162"/>
      <c r="K87" s="492"/>
      <c r="L87" s="159">
        <f>'5- Identificación de Riesgos'!I87</f>
        <v>0</v>
      </c>
      <c r="M87" s="174"/>
      <c r="N87" s="160"/>
      <c r="O87" s="160"/>
      <c r="P87" s="160"/>
      <c r="Q87" s="160"/>
      <c r="R87" s="162">
        <f t="shared" si="17"/>
        <v>0</v>
      </c>
      <c r="S87" s="492"/>
      <c r="T87" s="405"/>
      <c r="U87" s="397"/>
      <c r="V87" s="390"/>
    </row>
    <row r="88" spans="1:22" ht="23.25" customHeight="1">
      <c r="A88" s="411"/>
      <c r="B88" s="397"/>
      <c r="C88" s="171">
        <f>'5- Identificación de Riesgos'!D88</f>
        <v>0</v>
      </c>
      <c r="D88" s="166"/>
      <c r="E88" s="165"/>
      <c r="F88" s="160"/>
      <c r="G88" s="160"/>
      <c r="H88" s="160"/>
      <c r="I88" s="160"/>
      <c r="J88" s="162"/>
      <c r="K88" s="492"/>
      <c r="L88" s="159">
        <f>'5- Identificación de Riesgos'!I88</f>
        <v>0</v>
      </c>
      <c r="M88" s="174"/>
      <c r="N88" s="160"/>
      <c r="O88" s="160"/>
      <c r="P88" s="160"/>
      <c r="Q88" s="160"/>
      <c r="R88" s="162">
        <f t="shared" si="17"/>
        <v>0</v>
      </c>
      <c r="S88" s="492"/>
      <c r="T88" s="405"/>
      <c r="U88" s="397"/>
      <c r="V88" s="390"/>
    </row>
    <row r="89" spans="1:22" ht="23.25" customHeight="1">
      <c r="A89" s="412"/>
      <c r="B89" s="398"/>
      <c r="C89" s="171">
        <f>'5- Identificación de Riesgos'!D89</f>
        <v>0</v>
      </c>
      <c r="D89" s="167"/>
      <c r="E89" s="173"/>
      <c r="F89" s="161"/>
      <c r="G89" s="161"/>
      <c r="H89" s="161"/>
      <c r="I89" s="161"/>
      <c r="J89" s="162"/>
      <c r="K89" s="493"/>
      <c r="L89" s="159">
        <f>'5- Identificación de Riesgos'!I89</f>
        <v>0</v>
      </c>
      <c r="M89" s="175"/>
      <c r="N89" s="161"/>
      <c r="O89" s="161"/>
      <c r="P89" s="161"/>
      <c r="Q89" s="161"/>
      <c r="R89" s="163">
        <f t="shared" si="17"/>
        <v>0</v>
      </c>
      <c r="S89" s="493"/>
      <c r="T89" s="406"/>
      <c r="U89" s="398"/>
      <c r="V89" s="391"/>
    </row>
    <row r="90" spans="1:22" ht="282" customHeight="1">
      <c r="A90" s="410">
        <f>'5- Identificación de Riesgos'!A90</f>
        <v>9</v>
      </c>
      <c r="B90" s="396" t="str">
        <f>'5- Identificación de Riesgos'!B90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171" t="str">
        <f>'5- Identificación de Riesgos'!D90</f>
        <v>1. Falta de ética de los servidores públicos (Debilidades en principios y valores)</v>
      </c>
      <c r="D90" s="169"/>
      <c r="E90" s="165" t="s">
        <v>373</v>
      </c>
      <c r="F90" s="159" t="s">
        <v>363</v>
      </c>
      <c r="G90" s="159" t="s">
        <v>363</v>
      </c>
      <c r="H90" s="159" t="s">
        <v>363</v>
      </c>
      <c r="I90" s="159" t="s">
        <v>363</v>
      </c>
      <c r="J90" s="164">
        <f t="shared" si="3"/>
        <v>1</v>
      </c>
      <c r="K90" s="491">
        <f>AVERAGE(J90:J99)</f>
        <v>0.75</v>
      </c>
      <c r="L90" s="159" t="str">
        <f>'5- Identificación de Riesgos'!I90</f>
        <v>Afectación de reputacion,imagén,  credibilidad, satisfacción de usuarios y PI</v>
      </c>
      <c r="M90" s="176"/>
      <c r="N90" s="159"/>
      <c r="O90" s="159"/>
      <c r="P90" s="159"/>
      <c r="Q90" s="159"/>
      <c r="R90" s="164">
        <f t="shared" si="4"/>
        <v>0</v>
      </c>
      <c r="S90" s="491">
        <f t="shared" ref="S90" si="19">AVERAGE(R90:R99)</f>
        <v>0</v>
      </c>
      <c r="T90" s="40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6"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89" t="str">
        <f>CONCATENATE(VLOOKUP((LEFT(T90,LEN(T90)-4)&amp;LEFT(U90,LEN(U90)-4)),'9- Matriz de Calor '!$D$18:$E$42,2,0)," - ",RIGHT(T90,1)*RIGHT(U90,1))</f>
        <v>Moderado - 3</v>
      </c>
    </row>
    <row r="91" spans="1:22" ht="41.25" customHeight="1">
      <c r="A91" s="411"/>
      <c r="B91" s="397"/>
      <c r="C91" s="171" t="str">
        <f>'5- Identificación de Riesgos'!D91</f>
        <v>2. Falta de ética de terceros interesados  (Debilidades principios y valores)</v>
      </c>
      <c r="D91" s="166"/>
      <c r="E91" s="287" t="s">
        <v>374</v>
      </c>
      <c r="F91" s="160" t="s">
        <v>366</v>
      </c>
      <c r="G91" s="160" t="s">
        <v>366</v>
      </c>
      <c r="H91" s="160" t="s">
        <v>366</v>
      </c>
      <c r="I91" s="160" t="s">
        <v>363</v>
      </c>
      <c r="J91" s="162">
        <f t="shared" si="3"/>
        <v>0.25</v>
      </c>
      <c r="K91" s="492"/>
      <c r="L91" s="159" t="str">
        <f>'5- Identificación de Riesgos'!I91</f>
        <v>Incumplimiento de las metas establecidas</v>
      </c>
      <c r="M91" s="174"/>
      <c r="N91" s="160"/>
      <c r="O91" s="160"/>
      <c r="P91" s="160"/>
      <c r="Q91" s="160"/>
      <c r="R91" s="162">
        <f t="shared" si="4"/>
        <v>0</v>
      </c>
      <c r="S91" s="492"/>
      <c r="T91" s="405"/>
      <c r="U91" s="397"/>
      <c r="V91" s="390"/>
    </row>
    <row r="92" spans="1:22" ht="95.25" customHeight="1">
      <c r="A92" s="411"/>
      <c r="B92" s="397"/>
      <c r="C92" s="171" t="str">
        <f>'5- Identificación de Riesgos'!D92</f>
        <v>3. Debilidades en los controles de los procedimientos de estructuración contractual.</v>
      </c>
      <c r="D92" s="166"/>
      <c r="E92" s="288" t="s">
        <v>377</v>
      </c>
      <c r="F92" s="160" t="s">
        <v>363</v>
      </c>
      <c r="G92" s="160" t="s">
        <v>363</v>
      </c>
      <c r="H92" s="160" t="s">
        <v>363</v>
      </c>
      <c r="I92" s="160" t="s">
        <v>363</v>
      </c>
      <c r="J92" s="162">
        <f t="shared" si="3"/>
        <v>1</v>
      </c>
      <c r="K92" s="492"/>
      <c r="L92" s="159">
        <f>'5- Identificación de Riesgos'!I92</f>
        <v>0</v>
      </c>
      <c r="M92" s="174"/>
      <c r="N92" s="160"/>
      <c r="O92" s="160"/>
      <c r="P92" s="160"/>
      <c r="Q92" s="160"/>
      <c r="R92" s="162">
        <f t="shared" si="4"/>
        <v>0</v>
      </c>
      <c r="S92" s="492"/>
      <c r="T92" s="405"/>
      <c r="U92" s="397"/>
      <c r="V92" s="390"/>
    </row>
    <row r="93" spans="1:22" ht="41.25" customHeight="1">
      <c r="A93" s="411"/>
      <c r="B93" s="397"/>
      <c r="C93" s="171">
        <f>'5- Identificación de Riesgos'!D93</f>
        <v>0</v>
      </c>
      <c r="D93" s="166"/>
      <c r="E93" s="276" t="s">
        <v>378</v>
      </c>
      <c r="F93" s="160"/>
      <c r="G93" s="160"/>
      <c r="H93" s="160"/>
      <c r="I93" s="160"/>
      <c r="J93" s="162"/>
      <c r="K93" s="492"/>
      <c r="L93" s="159">
        <f>'5- Identificación de Riesgos'!I93</f>
        <v>0</v>
      </c>
      <c r="M93" s="174"/>
      <c r="N93" s="160"/>
      <c r="O93" s="160"/>
      <c r="P93" s="160"/>
      <c r="Q93" s="160"/>
      <c r="R93" s="162">
        <f t="shared" si="4"/>
        <v>0</v>
      </c>
      <c r="S93" s="492"/>
      <c r="T93" s="405"/>
      <c r="U93" s="397"/>
      <c r="V93" s="390"/>
    </row>
    <row r="94" spans="1:22" ht="41.25" customHeight="1">
      <c r="A94" s="411"/>
      <c r="B94" s="397"/>
      <c r="C94" s="171">
        <f>'5- Identificación de Riesgos'!D94</f>
        <v>0</v>
      </c>
      <c r="D94" s="275"/>
      <c r="E94" s="274"/>
      <c r="F94" s="268"/>
      <c r="G94" s="160"/>
      <c r="H94" s="160"/>
      <c r="I94" s="160"/>
      <c r="J94" s="162"/>
      <c r="K94" s="492"/>
      <c r="L94" s="159">
        <f>'5- Identificación de Riesgos'!I94</f>
        <v>0</v>
      </c>
      <c r="M94" s="174"/>
      <c r="N94" s="160"/>
      <c r="O94" s="160"/>
      <c r="P94" s="160"/>
      <c r="Q94" s="160"/>
      <c r="R94" s="162">
        <f t="shared" si="4"/>
        <v>0</v>
      </c>
      <c r="S94" s="492"/>
      <c r="T94" s="405"/>
      <c r="U94" s="397"/>
      <c r="V94" s="390"/>
    </row>
    <row r="95" spans="1:22" ht="41.25" customHeight="1">
      <c r="A95" s="411"/>
      <c r="B95" s="397"/>
      <c r="C95" s="171">
        <f>'5- Identificación de Riesgos'!D95</f>
        <v>0</v>
      </c>
      <c r="D95" s="275"/>
      <c r="E95" s="274"/>
      <c r="F95" s="268"/>
      <c r="G95" s="160"/>
      <c r="H95" s="160"/>
      <c r="I95" s="160"/>
      <c r="J95" s="162"/>
      <c r="K95" s="492"/>
      <c r="L95" s="159">
        <f>'5- Identificación de Riesgos'!I95</f>
        <v>0</v>
      </c>
      <c r="M95" s="174"/>
      <c r="N95" s="160"/>
      <c r="O95" s="160"/>
      <c r="P95" s="160"/>
      <c r="Q95" s="160"/>
      <c r="R95" s="162">
        <f t="shared" si="4"/>
        <v>0</v>
      </c>
      <c r="S95" s="492"/>
      <c r="T95" s="405"/>
      <c r="U95" s="397"/>
      <c r="V95" s="390"/>
    </row>
    <row r="96" spans="1:22" ht="41.25" customHeight="1">
      <c r="A96" s="411"/>
      <c r="B96" s="397"/>
      <c r="C96" s="171">
        <f>'5- Identificación de Riesgos'!D96</f>
        <v>0</v>
      </c>
      <c r="D96" s="166"/>
      <c r="E96" s="252"/>
      <c r="F96" s="160"/>
      <c r="G96" s="160"/>
      <c r="H96" s="160"/>
      <c r="I96" s="160"/>
      <c r="J96" s="162"/>
      <c r="K96" s="492"/>
      <c r="L96" s="159">
        <f>'5- Identificación de Riesgos'!I96</f>
        <v>0</v>
      </c>
      <c r="M96" s="174"/>
      <c r="N96" s="160"/>
      <c r="O96" s="160"/>
      <c r="P96" s="160"/>
      <c r="Q96" s="160"/>
      <c r="R96" s="162">
        <f t="shared" si="4"/>
        <v>0</v>
      </c>
      <c r="S96" s="492"/>
      <c r="T96" s="405"/>
      <c r="U96" s="397"/>
      <c r="V96" s="390"/>
    </row>
    <row r="97" spans="1:22" ht="41.25" customHeight="1">
      <c r="A97" s="411"/>
      <c r="B97" s="397"/>
      <c r="C97" s="171">
        <f>'5- Identificación de Riesgos'!D97</f>
        <v>0</v>
      </c>
      <c r="D97" s="166"/>
      <c r="E97" s="165"/>
      <c r="F97" s="160"/>
      <c r="G97" s="160"/>
      <c r="H97" s="160"/>
      <c r="I97" s="160"/>
      <c r="J97" s="162"/>
      <c r="K97" s="492"/>
      <c r="L97" s="159">
        <f>'5- Identificación de Riesgos'!I97</f>
        <v>0</v>
      </c>
      <c r="M97" s="174"/>
      <c r="N97" s="160"/>
      <c r="O97" s="160"/>
      <c r="P97" s="160"/>
      <c r="Q97" s="160"/>
      <c r="R97" s="162">
        <f t="shared" si="4"/>
        <v>0</v>
      </c>
      <c r="S97" s="492"/>
      <c r="T97" s="405"/>
      <c r="U97" s="397"/>
      <c r="V97" s="390"/>
    </row>
    <row r="98" spans="1:22" ht="41.25" customHeight="1">
      <c r="A98" s="411"/>
      <c r="B98" s="397"/>
      <c r="C98" s="171">
        <f>'5- Identificación de Riesgos'!D98</f>
        <v>0</v>
      </c>
      <c r="D98" s="166"/>
      <c r="E98" s="165"/>
      <c r="F98" s="160"/>
      <c r="G98" s="160"/>
      <c r="H98" s="160"/>
      <c r="I98" s="160"/>
      <c r="J98" s="162"/>
      <c r="K98" s="492"/>
      <c r="L98" s="159">
        <f>'5- Identificación de Riesgos'!I98</f>
        <v>0</v>
      </c>
      <c r="M98" s="174"/>
      <c r="N98" s="160"/>
      <c r="O98" s="160"/>
      <c r="P98" s="160"/>
      <c r="Q98" s="160"/>
      <c r="R98" s="162">
        <f t="shared" si="4"/>
        <v>0</v>
      </c>
      <c r="S98" s="492"/>
      <c r="T98" s="405"/>
      <c r="U98" s="397"/>
      <c r="V98" s="390"/>
    </row>
    <row r="99" spans="1:22" ht="41.25" customHeight="1">
      <c r="A99" s="412"/>
      <c r="B99" s="398"/>
      <c r="C99" s="171">
        <f>'5- Identificación de Riesgos'!D99</f>
        <v>0</v>
      </c>
      <c r="D99" s="167"/>
      <c r="E99" s="173"/>
      <c r="F99" s="161"/>
      <c r="G99" s="161"/>
      <c r="H99" s="161"/>
      <c r="I99" s="161"/>
      <c r="J99" s="163"/>
      <c r="K99" s="493"/>
      <c r="L99" s="159">
        <f>'5- Identificación de Riesgos'!I99</f>
        <v>0</v>
      </c>
      <c r="M99" s="175"/>
      <c r="N99" s="161"/>
      <c r="O99" s="161"/>
      <c r="P99" s="161"/>
      <c r="Q99" s="161"/>
      <c r="R99" s="163">
        <f t="shared" si="4"/>
        <v>0</v>
      </c>
      <c r="S99" s="493"/>
      <c r="T99" s="406"/>
      <c r="U99" s="398"/>
      <c r="V99" s="391"/>
    </row>
    <row r="100" spans="1:22" ht="276.75" customHeight="1">
      <c r="A100" s="410">
        <f>'5- Identificación de Riesgos'!A100</f>
        <v>10</v>
      </c>
      <c r="B100" s="396" t="str">
        <f>'5- Identificación de Riesgos'!B100</f>
        <v>Ofrecer, prometer, entregar, aceptar o solicitar una ventaja para afectar indebidamente la evaluación técnica de ofertas en los procesos de contratación.</v>
      </c>
      <c r="C100" s="171" t="str">
        <f>'5- Identificación de Riesgos'!D100</f>
        <v>1. Falta de ética de los servidores públicos (Debilidades en principios y valores)</v>
      </c>
      <c r="D100" s="266"/>
      <c r="E100" s="165" t="s">
        <v>373</v>
      </c>
      <c r="F100" s="159" t="s">
        <v>363</v>
      </c>
      <c r="G100" s="159" t="s">
        <v>363</v>
      </c>
      <c r="H100" s="159" t="s">
        <v>363</v>
      </c>
      <c r="I100" s="159" t="s">
        <v>363</v>
      </c>
      <c r="J100" s="164">
        <f t="shared" si="3"/>
        <v>1</v>
      </c>
      <c r="K100" s="491">
        <f>AVERAGE(J100:J109)</f>
        <v>0.75</v>
      </c>
      <c r="L100" s="159" t="str">
        <f>'5- Identificación de Riesgos'!I100</f>
        <v>Afectación de reputacion,imagén,  credibilidad, satisfacción de usuarios y PI</v>
      </c>
      <c r="M100" s="176"/>
      <c r="N100" s="159"/>
      <c r="O100" s="159"/>
      <c r="P100" s="159"/>
      <c r="Q100" s="159"/>
      <c r="R100" s="164">
        <f t="shared" ref="R100:R109" si="20">SUM(COUNTIF(N100,"SI")*25%,COUNTIF(O100,"SI")*40%,COUNTIF(P100,"SI")*25%,COUNTIF(Q100,"SI")*10%)</f>
        <v>0</v>
      </c>
      <c r="S100" s="491">
        <f t="shared" ref="S100" si="21">AVERAGE(R100:R109)</f>
        <v>0</v>
      </c>
      <c r="T100" s="404"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6"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89" t="str">
        <f>CONCATENATE(VLOOKUP((LEFT(T100,LEN(T100)-4)&amp;LEFT(U100,LEN(U100)-4)),'9- Matriz de Calor '!$D$18:$E$42,2,0)," - ",RIGHT(T100,1)*RIGHT(U100,1))</f>
        <v>Moderado - 3</v>
      </c>
    </row>
    <row r="101" spans="1:22" ht="93" customHeight="1">
      <c r="A101" s="411"/>
      <c r="B101" s="397"/>
      <c r="C101" s="171" t="str">
        <f>'5- Identificación de Riesgos'!D101</f>
        <v>2. Falta de ética de terceros interesados  (Debilidades principios y valores)</v>
      </c>
      <c r="D101" s="266"/>
      <c r="E101" s="287" t="s">
        <v>374</v>
      </c>
      <c r="F101" s="160" t="s">
        <v>366</v>
      </c>
      <c r="G101" s="160" t="s">
        <v>366</v>
      </c>
      <c r="H101" s="160" t="s">
        <v>366</v>
      </c>
      <c r="I101" s="160" t="s">
        <v>363</v>
      </c>
      <c r="J101" s="162">
        <f t="shared" si="3"/>
        <v>0.25</v>
      </c>
      <c r="K101" s="492"/>
      <c r="L101" s="159" t="str">
        <f>'5- Identificación de Riesgos'!I101</f>
        <v>Incumplimiento de las metas establecidas</v>
      </c>
      <c r="M101" s="174"/>
      <c r="N101" s="160"/>
      <c r="O101" s="160"/>
      <c r="P101" s="160"/>
      <c r="Q101" s="160"/>
      <c r="R101" s="162">
        <f t="shared" si="20"/>
        <v>0</v>
      </c>
      <c r="S101" s="492"/>
      <c r="T101" s="405"/>
      <c r="U101" s="397"/>
      <c r="V101" s="390"/>
    </row>
    <row r="102" spans="1:22" ht="75.75" customHeight="1">
      <c r="A102" s="411"/>
      <c r="B102" s="397"/>
      <c r="C102" s="171" t="str">
        <f>'5- Identificación de Riesgos'!D102</f>
        <v>3. Debilidades en los controles de los procedimientos de evaluación  contractual.</v>
      </c>
      <c r="D102" s="266"/>
      <c r="E102" s="288" t="s">
        <v>379</v>
      </c>
      <c r="F102" s="160" t="s">
        <v>363</v>
      </c>
      <c r="G102" s="160" t="s">
        <v>363</v>
      </c>
      <c r="H102" s="160" t="s">
        <v>363</v>
      </c>
      <c r="I102" s="160" t="s">
        <v>363</v>
      </c>
      <c r="J102" s="162">
        <f t="shared" si="3"/>
        <v>1</v>
      </c>
      <c r="K102" s="492"/>
      <c r="L102" s="159">
        <f>'5- Identificación de Riesgos'!I102</f>
        <v>0</v>
      </c>
      <c r="M102" s="174"/>
      <c r="N102" s="160"/>
      <c r="O102" s="160"/>
      <c r="P102" s="160"/>
      <c r="Q102" s="160"/>
      <c r="R102" s="162">
        <f t="shared" si="20"/>
        <v>0</v>
      </c>
      <c r="S102" s="492"/>
      <c r="T102" s="405"/>
      <c r="U102" s="397"/>
      <c r="V102" s="390"/>
    </row>
    <row r="103" spans="1:22">
      <c r="A103" s="411"/>
      <c r="B103" s="397"/>
      <c r="C103" s="171">
        <f>'5- Identificación de Riesgos'!D103</f>
        <v>0</v>
      </c>
      <c r="D103" s="266"/>
      <c r="E103" s="276"/>
      <c r="F103" s="160"/>
      <c r="G103" s="160"/>
      <c r="H103" s="160"/>
      <c r="I103" s="160"/>
      <c r="J103" s="162"/>
      <c r="K103" s="492"/>
      <c r="L103" s="159">
        <f>'5- Identificación de Riesgos'!I103</f>
        <v>0</v>
      </c>
      <c r="M103" s="174"/>
      <c r="N103" s="160"/>
      <c r="O103" s="160"/>
      <c r="P103" s="160"/>
      <c r="Q103" s="160"/>
      <c r="R103" s="162">
        <f t="shared" si="20"/>
        <v>0</v>
      </c>
      <c r="S103" s="492"/>
      <c r="T103" s="405"/>
      <c r="U103" s="397"/>
      <c r="V103" s="390"/>
    </row>
    <row r="104" spans="1:22" ht="21.75" customHeight="1">
      <c r="A104" s="411"/>
      <c r="B104" s="397"/>
      <c r="C104" s="171">
        <f>'5- Identificación de Riesgos'!D104</f>
        <v>0</v>
      </c>
      <c r="D104" s="277"/>
      <c r="E104" s="274"/>
      <c r="F104" s="268"/>
      <c r="G104" s="160"/>
      <c r="H104" s="160"/>
      <c r="I104" s="160"/>
      <c r="J104" s="162"/>
      <c r="K104" s="492"/>
      <c r="L104" s="159">
        <f>'5- Identificación de Riesgos'!I104</f>
        <v>0</v>
      </c>
      <c r="M104" s="174"/>
      <c r="N104" s="160"/>
      <c r="O104" s="160"/>
      <c r="P104" s="160"/>
      <c r="Q104" s="160"/>
      <c r="R104" s="162">
        <f t="shared" si="20"/>
        <v>0</v>
      </c>
      <c r="S104" s="492"/>
      <c r="T104" s="405"/>
      <c r="U104" s="397"/>
      <c r="V104" s="390"/>
    </row>
    <row r="105" spans="1:22" ht="21.75" customHeight="1">
      <c r="A105" s="411"/>
      <c r="B105" s="397"/>
      <c r="C105" s="171">
        <f>'5- Identificación de Riesgos'!D105</f>
        <v>0</v>
      </c>
      <c r="D105" s="277"/>
      <c r="E105" s="274"/>
      <c r="F105" s="268"/>
      <c r="G105" s="160"/>
      <c r="H105" s="160"/>
      <c r="I105" s="160"/>
      <c r="J105" s="162"/>
      <c r="K105" s="492"/>
      <c r="L105" s="159">
        <f>'5- Identificación de Riesgos'!I105</f>
        <v>0</v>
      </c>
      <c r="M105" s="174"/>
      <c r="N105" s="160"/>
      <c r="O105" s="160"/>
      <c r="P105" s="160"/>
      <c r="Q105" s="160"/>
      <c r="R105" s="162">
        <f t="shared" si="20"/>
        <v>0</v>
      </c>
      <c r="S105" s="492"/>
      <c r="T105" s="405"/>
      <c r="U105" s="397"/>
      <c r="V105" s="390"/>
    </row>
    <row r="106" spans="1:22" ht="21.75" customHeight="1">
      <c r="A106" s="411"/>
      <c r="B106" s="397"/>
      <c r="C106" s="171">
        <f>'5- Identificación de Riesgos'!D106</f>
        <v>0</v>
      </c>
      <c r="D106" s="266"/>
      <c r="E106" s="252"/>
      <c r="F106" s="160"/>
      <c r="G106" s="160"/>
      <c r="H106" s="160"/>
      <c r="I106" s="160"/>
      <c r="J106" s="162"/>
      <c r="K106" s="492"/>
      <c r="L106" s="159">
        <f>'5- Identificación de Riesgos'!I106</f>
        <v>0</v>
      </c>
      <c r="M106" s="174"/>
      <c r="N106" s="160"/>
      <c r="O106" s="160"/>
      <c r="P106" s="160"/>
      <c r="Q106" s="160"/>
      <c r="R106" s="162">
        <f t="shared" si="20"/>
        <v>0</v>
      </c>
      <c r="S106" s="492"/>
      <c r="T106" s="405"/>
      <c r="U106" s="397"/>
      <c r="V106" s="390"/>
    </row>
    <row r="107" spans="1:22" ht="21.75" customHeight="1">
      <c r="A107" s="411"/>
      <c r="B107" s="397"/>
      <c r="C107" s="171">
        <f>'5- Identificación de Riesgos'!D107</f>
        <v>0</v>
      </c>
      <c r="D107" s="266"/>
      <c r="E107" s="165"/>
      <c r="F107" s="160"/>
      <c r="G107" s="160"/>
      <c r="H107" s="160"/>
      <c r="I107" s="160"/>
      <c r="J107" s="162"/>
      <c r="K107" s="492"/>
      <c r="L107" s="159">
        <f>'5- Identificación de Riesgos'!I107</f>
        <v>0</v>
      </c>
      <c r="M107" s="174"/>
      <c r="N107" s="160"/>
      <c r="O107" s="160"/>
      <c r="P107" s="160"/>
      <c r="Q107" s="160"/>
      <c r="R107" s="162">
        <f t="shared" si="20"/>
        <v>0</v>
      </c>
      <c r="S107" s="492"/>
      <c r="T107" s="405"/>
      <c r="U107" s="397"/>
      <c r="V107" s="390"/>
    </row>
    <row r="108" spans="1:22" ht="21.75" customHeight="1">
      <c r="A108" s="411"/>
      <c r="B108" s="397"/>
      <c r="C108" s="171">
        <f>'5- Identificación de Riesgos'!D108</f>
        <v>0</v>
      </c>
      <c r="D108" s="266"/>
      <c r="E108" s="165"/>
      <c r="F108" s="160"/>
      <c r="G108" s="160"/>
      <c r="H108" s="160"/>
      <c r="I108" s="160"/>
      <c r="J108" s="162"/>
      <c r="K108" s="492"/>
      <c r="L108" s="159">
        <f>'5- Identificación de Riesgos'!I108</f>
        <v>0</v>
      </c>
      <c r="M108" s="174"/>
      <c r="N108" s="160"/>
      <c r="O108" s="160"/>
      <c r="P108" s="160"/>
      <c r="Q108" s="160"/>
      <c r="R108" s="162">
        <f t="shared" si="20"/>
        <v>0</v>
      </c>
      <c r="S108" s="492"/>
      <c r="T108" s="405"/>
      <c r="U108" s="397"/>
      <c r="V108" s="390"/>
    </row>
    <row r="109" spans="1:22" ht="21.75" customHeight="1">
      <c r="A109" s="473"/>
      <c r="B109" s="400"/>
      <c r="C109" s="171">
        <f>'5- Identificación de Riesgos'!D109</f>
        <v>0</v>
      </c>
      <c r="D109" s="266"/>
      <c r="E109" s="173"/>
      <c r="F109" s="161"/>
      <c r="G109" s="161"/>
      <c r="H109" s="161"/>
      <c r="I109" s="161"/>
      <c r="J109" s="163"/>
      <c r="K109" s="493"/>
      <c r="L109" s="159">
        <f>'5- Identificación de Riesgos'!I109</f>
        <v>0</v>
      </c>
      <c r="M109" s="175"/>
      <c r="N109" s="161"/>
      <c r="O109" s="161"/>
      <c r="P109" s="161"/>
      <c r="Q109" s="161"/>
      <c r="R109" s="163">
        <f t="shared" si="20"/>
        <v>0</v>
      </c>
      <c r="S109" s="493"/>
      <c r="T109" s="406"/>
      <c r="U109" s="398"/>
      <c r="V109" s="391"/>
    </row>
    <row r="110" spans="1:22" ht="190.5" customHeight="1">
      <c r="A110" s="521">
        <f>'5- Identificación de Riesgos'!A110</f>
        <v>11</v>
      </c>
      <c r="B110" s="421" t="str">
        <f>'5- Identificación de Riesgos'!B110</f>
        <v>Ofrecer, prometer, entregar, aceptar o solicitar una ventaja indebida  para afectar la supervisión o interventoría de los contratos.</v>
      </c>
      <c r="C110" s="289" t="str">
        <f>'5- Identificación de Riesgos'!D110</f>
        <v>1. Falta de ética de los servidores públicos (Debilidades en principios y valores)</v>
      </c>
      <c r="D110" s="169"/>
      <c r="E110" s="165" t="s">
        <v>373</v>
      </c>
      <c r="F110" s="159" t="s">
        <v>363</v>
      </c>
      <c r="G110" s="159" t="s">
        <v>363</v>
      </c>
      <c r="H110" s="159" t="s">
        <v>366</v>
      </c>
      <c r="I110" s="159" t="s">
        <v>363</v>
      </c>
      <c r="J110" s="164">
        <f t="shared" si="3"/>
        <v>0.75</v>
      </c>
      <c r="K110" s="491">
        <f>AVERAGE(J110:J119)</f>
        <v>0.66666666666666663</v>
      </c>
      <c r="L110" s="159" t="str">
        <f>'5- Identificación de Riesgos'!I110</f>
        <v>Afectación de reputacion,imagén,  credibilidad, satisfacción de usuarios y PI</v>
      </c>
      <c r="M110" s="176"/>
      <c r="N110" s="159"/>
      <c r="O110" s="159"/>
      <c r="P110" s="159"/>
      <c r="Q110" s="159"/>
      <c r="R110" s="164">
        <f t="shared" si="4"/>
        <v>0</v>
      </c>
      <c r="S110" s="491">
        <f t="shared" ref="S110" si="22">AVERAGE(R110:R119)</f>
        <v>0</v>
      </c>
      <c r="T110" s="404"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6"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Moderado - 3</v>
      </c>
      <c r="V110" s="389" t="str">
        <f>CONCATENATE(VLOOKUP((LEFT(T110,LEN(T110)-4)&amp;LEFT(U110,LEN(U110)-4)),'9- Matriz de Calor '!$D$18:$E$42,2,0)," - ",RIGHT(T110,1)*RIGHT(U110,1))</f>
        <v>Moderado - 3</v>
      </c>
    </row>
    <row r="111" spans="1:22" ht="108" customHeight="1">
      <c r="A111" s="521"/>
      <c r="B111" s="421"/>
      <c r="C111" s="289" t="str">
        <f>'5- Identificación de Riesgos'!D111</f>
        <v>2. Falta de ética de terceros interesados  (Debilidades principios y valores)</v>
      </c>
      <c r="D111" s="166"/>
      <c r="E111" s="287" t="s">
        <v>374</v>
      </c>
      <c r="F111" s="159" t="s">
        <v>366</v>
      </c>
      <c r="G111" s="159" t="s">
        <v>366</v>
      </c>
      <c r="H111" s="159" t="s">
        <v>366</v>
      </c>
      <c r="I111" s="159" t="s">
        <v>363</v>
      </c>
      <c r="J111" s="162">
        <f t="shared" si="3"/>
        <v>0.25</v>
      </c>
      <c r="K111" s="492"/>
      <c r="L111" s="159" t="str">
        <f>'5- Identificación de Riesgos'!I111</f>
        <v>Incumplimiento de las metas establecidas</v>
      </c>
      <c r="M111" s="174"/>
      <c r="N111" s="160"/>
      <c r="O111" s="160"/>
      <c r="P111" s="160"/>
      <c r="Q111" s="160"/>
      <c r="R111" s="162">
        <f t="shared" si="4"/>
        <v>0</v>
      </c>
      <c r="S111" s="492"/>
      <c r="T111" s="405"/>
      <c r="U111" s="397"/>
      <c r="V111" s="390"/>
    </row>
    <row r="112" spans="1:22" ht="89.25" customHeight="1">
      <c r="A112" s="521"/>
      <c r="B112" s="421"/>
      <c r="C112" s="289" t="str">
        <f>'5- Identificación de Riesgos'!D112</f>
        <v>3. Debilidades en los controles de los procedimientos de supervisión o interventoría contractual.</v>
      </c>
      <c r="D112" s="166"/>
      <c r="E112" s="287" t="s">
        <v>380</v>
      </c>
      <c r="F112" s="160" t="s">
        <v>363</v>
      </c>
      <c r="G112" s="160" t="s">
        <v>363</v>
      </c>
      <c r="H112" s="160" t="s">
        <v>363</v>
      </c>
      <c r="I112" s="160" t="s">
        <v>363</v>
      </c>
      <c r="J112" s="162">
        <f t="shared" si="3"/>
        <v>1</v>
      </c>
      <c r="K112" s="492"/>
      <c r="L112" s="159">
        <f>'5- Identificación de Riesgos'!I112</f>
        <v>0</v>
      </c>
      <c r="M112" s="174"/>
      <c r="N112" s="160"/>
      <c r="O112" s="160"/>
      <c r="P112" s="160"/>
      <c r="Q112" s="160"/>
      <c r="R112" s="162">
        <f t="shared" si="4"/>
        <v>0</v>
      </c>
      <c r="S112" s="492"/>
      <c r="T112" s="405"/>
      <c r="U112" s="397"/>
      <c r="V112" s="390"/>
    </row>
    <row r="113" spans="1:22" ht="43.5" customHeight="1">
      <c r="A113" s="521"/>
      <c r="B113" s="421"/>
      <c r="C113" s="289">
        <f>'5- Identificación de Riesgos'!D113</f>
        <v>0</v>
      </c>
      <c r="D113" s="166"/>
      <c r="E113" s="165"/>
      <c r="F113" s="160"/>
      <c r="G113" s="160"/>
      <c r="H113" s="160"/>
      <c r="I113" s="160"/>
      <c r="J113" s="162"/>
      <c r="K113" s="492"/>
      <c r="L113" s="159">
        <f>'5- Identificación de Riesgos'!I113</f>
        <v>0</v>
      </c>
      <c r="M113" s="174"/>
      <c r="N113" s="160"/>
      <c r="O113" s="160"/>
      <c r="P113" s="160"/>
      <c r="Q113" s="160"/>
      <c r="R113" s="162">
        <f t="shared" si="4"/>
        <v>0</v>
      </c>
      <c r="S113" s="492"/>
      <c r="T113" s="405"/>
      <c r="U113" s="397"/>
      <c r="V113" s="390"/>
    </row>
    <row r="114" spans="1:22" ht="18" customHeight="1">
      <c r="A114" s="521"/>
      <c r="B114" s="421"/>
      <c r="C114" s="289">
        <f>'5- Identificación de Riesgos'!D114</f>
        <v>0</v>
      </c>
      <c r="D114" s="166"/>
      <c r="E114" s="166"/>
      <c r="F114" s="160"/>
      <c r="G114" s="160"/>
      <c r="H114" s="160"/>
      <c r="I114" s="160"/>
      <c r="J114" s="162"/>
      <c r="K114" s="492"/>
      <c r="L114" s="159">
        <f>'5- Identificación de Riesgos'!I114</f>
        <v>0</v>
      </c>
      <c r="M114" s="174"/>
      <c r="N114" s="160"/>
      <c r="O114" s="160"/>
      <c r="P114" s="160"/>
      <c r="Q114" s="160"/>
      <c r="R114" s="162">
        <f t="shared" si="4"/>
        <v>0</v>
      </c>
      <c r="S114" s="492"/>
      <c r="T114" s="405"/>
      <c r="U114" s="397"/>
      <c r="V114" s="390"/>
    </row>
    <row r="115" spans="1:22" ht="18" customHeight="1">
      <c r="A115" s="521"/>
      <c r="B115" s="421"/>
      <c r="C115" s="289">
        <f>'5- Identificación de Riesgos'!D115</f>
        <v>0</v>
      </c>
      <c r="D115" s="166"/>
      <c r="E115" s="165"/>
      <c r="F115" s="160"/>
      <c r="G115" s="160"/>
      <c r="H115" s="160"/>
      <c r="I115" s="160"/>
      <c r="J115" s="162"/>
      <c r="K115" s="492"/>
      <c r="L115" s="159">
        <f>'5- Identificación de Riesgos'!I115</f>
        <v>0</v>
      </c>
      <c r="M115" s="174"/>
      <c r="N115" s="160"/>
      <c r="O115" s="160"/>
      <c r="P115" s="160"/>
      <c r="Q115" s="160"/>
      <c r="R115" s="162">
        <f t="shared" si="4"/>
        <v>0</v>
      </c>
      <c r="S115" s="492"/>
      <c r="T115" s="405"/>
      <c r="U115" s="397"/>
      <c r="V115" s="390"/>
    </row>
    <row r="116" spans="1:22" ht="18" customHeight="1">
      <c r="A116" s="521"/>
      <c r="B116" s="421"/>
      <c r="C116" s="289">
        <f>'5- Identificación de Riesgos'!D116</f>
        <v>0</v>
      </c>
      <c r="D116" s="166"/>
      <c r="E116" s="165"/>
      <c r="F116" s="160"/>
      <c r="G116" s="160"/>
      <c r="H116" s="160"/>
      <c r="I116" s="160"/>
      <c r="J116" s="162"/>
      <c r="K116" s="492"/>
      <c r="L116" s="159">
        <f>'5- Identificación de Riesgos'!I116</f>
        <v>0</v>
      </c>
      <c r="M116" s="174"/>
      <c r="N116" s="160"/>
      <c r="O116" s="160"/>
      <c r="P116" s="160"/>
      <c r="Q116" s="160"/>
      <c r="R116" s="162">
        <f t="shared" si="4"/>
        <v>0</v>
      </c>
      <c r="S116" s="492"/>
      <c r="T116" s="405"/>
      <c r="U116" s="397"/>
      <c r="V116" s="390"/>
    </row>
    <row r="117" spans="1:22" ht="18" customHeight="1">
      <c r="A117" s="521"/>
      <c r="B117" s="421"/>
      <c r="C117" s="289">
        <f>'5- Identificación de Riesgos'!D117</f>
        <v>0</v>
      </c>
      <c r="D117" s="166"/>
      <c r="E117" s="165"/>
      <c r="F117" s="160"/>
      <c r="G117" s="160"/>
      <c r="H117" s="160"/>
      <c r="I117" s="160"/>
      <c r="J117" s="162"/>
      <c r="K117" s="492"/>
      <c r="L117" s="159">
        <f>'5- Identificación de Riesgos'!I117</f>
        <v>0</v>
      </c>
      <c r="M117" s="174"/>
      <c r="N117" s="160"/>
      <c r="O117" s="160"/>
      <c r="P117" s="160"/>
      <c r="Q117" s="160"/>
      <c r="R117" s="162">
        <f t="shared" si="4"/>
        <v>0</v>
      </c>
      <c r="S117" s="492"/>
      <c r="T117" s="405"/>
      <c r="U117" s="397"/>
      <c r="V117" s="390"/>
    </row>
    <row r="118" spans="1:22" ht="18" customHeight="1">
      <c r="A118" s="521"/>
      <c r="B118" s="421"/>
      <c r="C118" s="289">
        <f>'5- Identificación de Riesgos'!D118</f>
        <v>0</v>
      </c>
      <c r="D118" s="166"/>
      <c r="E118" s="165"/>
      <c r="F118" s="160"/>
      <c r="G118" s="160"/>
      <c r="H118" s="160"/>
      <c r="I118" s="160"/>
      <c r="J118" s="162"/>
      <c r="K118" s="492"/>
      <c r="L118" s="159">
        <f>'5- Identificación de Riesgos'!I118</f>
        <v>0</v>
      </c>
      <c r="M118" s="174"/>
      <c r="N118" s="160"/>
      <c r="O118" s="160"/>
      <c r="P118" s="160"/>
      <c r="Q118" s="160"/>
      <c r="R118" s="162">
        <f t="shared" si="4"/>
        <v>0</v>
      </c>
      <c r="S118" s="492"/>
      <c r="T118" s="405"/>
      <c r="U118" s="397"/>
      <c r="V118" s="390"/>
    </row>
    <row r="119" spans="1:22" ht="18" customHeight="1">
      <c r="A119" s="522"/>
      <c r="B119" s="421"/>
      <c r="C119" s="289">
        <f>'5- Identificación de Riesgos'!D119</f>
        <v>0</v>
      </c>
      <c r="D119" s="167"/>
      <c r="E119" s="173"/>
      <c r="F119" s="161"/>
      <c r="G119" s="161"/>
      <c r="H119" s="161"/>
      <c r="I119" s="161"/>
      <c r="J119" s="163"/>
      <c r="K119" s="493"/>
      <c r="L119" s="159">
        <f>'5- Identificación de Riesgos'!I119</f>
        <v>0</v>
      </c>
      <c r="M119" s="175"/>
      <c r="N119" s="161"/>
      <c r="O119" s="161"/>
      <c r="P119" s="161"/>
      <c r="Q119" s="161"/>
      <c r="R119" s="163">
        <f t="shared" si="4"/>
        <v>0</v>
      </c>
      <c r="S119" s="493"/>
      <c r="T119" s="406"/>
      <c r="U119" s="398"/>
      <c r="V119" s="391"/>
    </row>
  </sheetData>
  <mergeCells count="141">
    <mergeCell ref="I50:I55"/>
    <mergeCell ref="H50:H55"/>
    <mergeCell ref="G50:G55"/>
    <mergeCell ref="E50:E55"/>
    <mergeCell ref="F50:F55"/>
    <mergeCell ref="J50:J55"/>
    <mergeCell ref="A100:A109"/>
    <mergeCell ref="B100:B109"/>
    <mergeCell ref="K100:K109"/>
    <mergeCell ref="K80:K89"/>
    <mergeCell ref="S100:S109"/>
    <mergeCell ref="T110:T119"/>
    <mergeCell ref="U110:U119"/>
    <mergeCell ref="V110:V119"/>
    <mergeCell ref="A110:A119"/>
    <mergeCell ref="B110:B119"/>
    <mergeCell ref="K110:K119"/>
    <mergeCell ref="S110:S119"/>
    <mergeCell ref="T100:T109"/>
    <mergeCell ref="U100:U109"/>
    <mergeCell ref="V100:V109"/>
    <mergeCell ref="S80:S89"/>
    <mergeCell ref="T80:T89"/>
    <mergeCell ref="U60:U69"/>
    <mergeCell ref="V60:V69"/>
    <mergeCell ref="A70:A79"/>
    <mergeCell ref="B70:B79"/>
    <mergeCell ref="B60:B69"/>
    <mergeCell ref="K60:K69"/>
    <mergeCell ref="S60:S69"/>
    <mergeCell ref="T60:T69"/>
    <mergeCell ref="S70:S79"/>
    <mergeCell ref="T70:T79"/>
    <mergeCell ref="U70:U79"/>
    <mergeCell ref="V70:V79"/>
    <mergeCell ref="E60:E65"/>
    <mergeCell ref="F60:F65"/>
    <mergeCell ref="G60:G65"/>
    <mergeCell ref="H60:H65"/>
    <mergeCell ref="I60:I65"/>
    <mergeCell ref="J60:J65"/>
    <mergeCell ref="S10:S19"/>
    <mergeCell ref="T10:T19"/>
    <mergeCell ref="U10:U19"/>
    <mergeCell ref="V10:V19"/>
    <mergeCell ref="K10:K19"/>
    <mergeCell ref="E10:E11"/>
    <mergeCell ref="F10:F11"/>
    <mergeCell ref="G10:G11"/>
    <mergeCell ref="H10:H11"/>
    <mergeCell ref="I10:I11"/>
    <mergeCell ref="J10:J11"/>
    <mergeCell ref="M10:M13"/>
    <mergeCell ref="N10:N13"/>
    <mergeCell ref="O10:O13"/>
    <mergeCell ref="P10:P13"/>
    <mergeCell ref="Q10:Q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T30:T39"/>
    <mergeCell ref="U30:U39"/>
    <mergeCell ref="A30:A39"/>
    <mergeCell ref="B30:B39"/>
    <mergeCell ref="K30:K39"/>
    <mergeCell ref="S30:S39"/>
    <mergeCell ref="B20:B29"/>
    <mergeCell ref="V30:V39"/>
    <mergeCell ref="K20:K29"/>
    <mergeCell ref="V20:V29"/>
    <mergeCell ref="T20:T29"/>
    <mergeCell ref="U20:U29"/>
    <mergeCell ref="S20:S29"/>
    <mergeCell ref="E20:E25"/>
    <mergeCell ref="F20:F25"/>
    <mergeCell ref="G20:G25"/>
    <mergeCell ref="H20:H25"/>
    <mergeCell ref="F30:F33"/>
    <mergeCell ref="G30:G33"/>
    <mergeCell ref="H30:H33"/>
    <mergeCell ref="I30:I33"/>
    <mergeCell ref="J30:J33"/>
    <mergeCell ref="M30:M34"/>
    <mergeCell ref="N30:N34"/>
    <mergeCell ref="S40:S49"/>
    <mergeCell ref="T90:T99"/>
    <mergeCell ref="U90:U99"/>
    <mergeCell ref="V90:V99"/>
    <mergeCell ref="A90:A99"/>
    <mergeCell ref="B90:B99"/>
    <mergeCell ref="K90:K99"/>
    <mergeCell ref="S90:S99"/>
    <mergeCell ref="A50:A59"/>
    <mergeCell ref="B50:B59"/>
    <mergeCell ref="T40:T49"/>
    <mergeCell ref="U40:U49"/>
    <mergeCell ref="V40:V49"/>
    <mergeCell ref="K70:K79"/>
    <mergeCell ref="A60:A69"/>
    <mergeCell ref="K50:K59"/>
    <mergeCell ref="S50:S59"/>
    <mergeCell ref="T50:T59"/>
    <mergeCell ref="U50:U59"/>
    <mergeCell ref="V50:V59"/>
    <mergeCell ref="U80:U89"/>
    <mergeCell ref="V80:V89"/>
    <mergeCell ref="A80:A89"/>
    <mergeCell ref="B80:B89"/>
    <mergeCell ref="I20:I25"/>
    <mergeCell ref="J20:J25"/>
    <mergeCell ref="E30:E33"/>
    <mergeCell ref="A40:A49"/>
    <mergeCell ref="B40:B49"/>
    <mergeCell ref="K40:K49"/>
    <mergeCell ref="A20:A29"/>
    <mergeCell ref="A10:A19"/>
    <mergeCell ref="B10:B19"/>
    <mergeCell ref="O30:O34"/>
    <mergeCell ref="P30:P34"/>
    <mergeCell ref="Q30:Q34"/>
    <mergeCell ref="E40:E43"/>
    <mergeCell ref="F40:F43"/>
    <mergeCell ref="G40:G43"/>
    <mergeCell ref="H40:H43"/>
    <mergeCell ref="I40:I43"/>
    <mergeCell ref="J40:J43"/>
  </mergeCells>
  <conditionalFormatting sqref="T10 T20 T30 T40 T50 T60 T70 T80 T90 T100 T110">
    <cfRule type="containsText" dxfId="116" priority="570" operator="containsText" text="Muy Baja">
      <formula>NOT(ISERROR(SEARCH("Muy Baja",T10)))</formula>
    </cfRule>
    <cfRule type="containsText" dxfId="115" priority="571" operator="containsText" text="Baja">
      <formula>NOT(ISERROR(SEARCH("Baja",T10)))</formula>
    </cfRule>
    <cfRule type="containsText" dxfId="114" priority="572" operator="containsText" text="Muy Alta">
      <formula>NOT(ISERROR(SEARCH("Muy Alta",T10)))</formula>
    </cfRule>
    <cfRule type="containsText" dxfId="113" priority="574" operator="containsText" text="Alta">
      <formula>NOT(ISERROR(SEARCH("Alta",T10)))</formula>
    </cfRule>
    <cfRule type="containsText" dxfId="112" priority="575" operator="containsText" text="Media">
      <formula>NOT(ISERROR(SEARCH("Media",T10)))</formula>
    </cfRule>
    <cfRule type="containsText" dxfId="111" priority="576" operator="containsText" text="Media">
      <formula>NOT(ISERROR(SEARCH("Media",T10)))</formula>
    </cfRule>
    <cfRule type="containsText" dxfId="110" priority="577" operator="containsText" text="Media">
      <formula>NOT(ISERROR(SEARCH("Media",T10)))</formula>
    </cfRule>
    <cfRule type="containsText" dxfId="109" priority="578" operator="containsText" text="Muy Baja">
      <formula>NOT(ISERROR(SEARCH("Muy Baja",T10)))</formula>
    </cfRule>
    <cfRule type="containsText" dxfId="108" priority="579" operator="containsText" text="Baja">
      <formula>NOT(ISERROR(SEARCH("Baja",T10)))</formula>
    </cfRule>
    <cfRule type="containsText" dxfId="107" priority="580" operator="containsText" text="Muy Baja">
      <formula>NOT(ISERROR(SEARCH("Muy Baja",T10)))</formula>
    </cfRule>
    <cfRule type="containsText" dxfId="106" priority="581" operator="containsText" text="Muy Baja">
      <formula>NOT(ISERROR(SEARCH("Muy Baja",T10)))</formula>
    </cfRule>
    <cfRule type="containsText" dxfId="105" priority="582" operator="containsText" text="Muy Baja">
      <formula>NOT(ISERROR(SEARCH("Muy Baja",T10)))</formula>
    </cfRule>
    <cfRule type="containsText" dxfId="104" priority="583" operator="containsText" text="Muy Baja'Tabla probabilidad'!">
      <formula>NOT(ISERROR(SEARCH("Muy Baja'Tabla probabilidad'!",T10)))</formula>
    </cfRule>
    <cfRule type="containsText" dxfId="103" priority="584" operator="containsText" text="Muy bajo">
      <formula>NOT(ISERROR(SEARCH("Muy bajo",T10)))</formula>
    </cfRule>
    <cfRule type="containsText" dxfId="102" priority="585" operator="containsText" text="Alta">
      <formula>NOT(ISERROR(SEARCH("Alta",T10)))</formula>
    </cfRule>
    <cfRule type="containsText" dxfId="101" priority="586" operator="containsText" text="Media">
      <formula>NOT(ISERROR(SEARCH("Media",T10)))</formula>
    </cfRule>
    <cfRule type="containsText" dxfId="100" priority="587" operator="containsText" text="Baja">
      <formula>NOT(ISERROR(SEARCH("Baja",T10)))</formula>
    </cfRule>
    <cfRule type="containsText" dxfId="99" priority="588" operator="containsText" text="Muy baja">
      <formula>NOT(ISERROR(SEARCH("Muy baja",T10)))</formula>
    </cfRule>
    <cfRule type="cellIs" dxfId="98" priority="591" operator="between">
      <formula>1</formula>
      <formula>2</formula>
    </cfRule>
    <cfRule type="cellIs" dxfId="97" priority="592" operator="between">
      <formula>0</formula>
      <formula>2</formula>
    </cfRule>
  </conditionalFormatting>
  <conditionalFormatting sqref="U10 U20 U30 U40 U50 U60 U70 U80 U90 U100 U110">
    <cfRule type="containsText" dxfId="96" priority="564" operator="containsText" text="Catastrófico">
      <formula>NOT(ISERROR(SEARCH("Catastrófico",U10)))</formula>
    </cfRule>
    <cfRule type="containsText" dxfId="95" priority="565" operator="containsText" text="Mayor">
      <formula>NOT(ISERROR(SEARCH("Mayor",U10)))</formula>
    </cfRule>
    <cfRule type="containsText" dxfId="94" priority="566" operator="containsText" text="Alta">
      <formula>NOT(ISERROR(SEARCH("Alta",U10)))</formula>
    </cfRule>
    <cfRule type="containsText" dxfId="93" priority="567" operator="containsText" text="Moderado">
      <formula>NOT(ISERROR(SEARCH("Moderado",U10)))</formula>
    </cfRule>
    <cfRule type="containsText" dxfId="92" priority="568" operator="containsText" text="Menor">
      <formula>NOT(ISERROR(SEARCH("Menor",U10)))</formula>
    </cfRule>
    <cfRule type="containsText" dxfId="91" priority="569" operator="containsText" text="Leve">
      <formula>NOT(ISERROR(SEARCH("Leve",U10)))</formula>
    </cfRule>
  </conditionalFormatting>
  <conditionalFormatting sqref="V10 V20 V30 V40 V50 V60 V70 V80 V90 V100 V110">
    <cfRule type="containsText" dxfId="90" priority="528" operator="containsText" text="Extremo">
      <formula>NOT(ISERROR(SEARCH("Extremo",V10)))</formula>
    </cfRule>
    <cfRule type="containsText" dxfId="89" priority="529" operator="containsText" text="Alto">
      <formula>NOT(ISERROR(SEARCH("Alto",V10)))</formula>
    </cfRule>
    <cfRule type="containsText" dxfId="88" priority="530" operator="containsText" text="Bajo">
      <formula>NOT(ISERROR(SEARCH("Bajo",V10)))</formula>
    </cfRule>
    <cfRule type="containsText" dxfId="87" priority="531" operator="containsText" text="Moderado">
      <formula>NOT(ISERROR(SEARCH("Moderado",V10)))</formula>
    </cfRule>
  </conditionalFormatting>
  <dataValidations count="2">
    <dataValidation allowBlank="1" showInputMessage="1" showErrorMessage="1" prompt="Enunciar cuál es el control" sqref="E12 E14:E20 E30 E35:E38 E10 M10 E26:E28 M14 E115:E118 E90:E94 E106:E108 E56:E58 E40 E70:E71 E66:E68 E60 E100:E104 E110:E113 E75:E78 E44:E48 E83 E85:E88 E80:E81 E96:E98 E50 E73" xr:uid="{00000000-0002-0000-0500-000000000000}"/>
    <dataValidation type="list" allowBlank="1" showInputMessage="1" showErrorMessage="1" sqref="F10:I10 F12:I20 N10:Q10 N35:Q119 F26:I30 N14:Q30 F34:I40 F44:I50 F56:I60 F66:I1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90"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49"/>
  <sheetViews>
    <sheetView showGridLines="0" topLeftCell="A109" zoomScale="90" zoomScaleNormal="90" zoomScalePageLayoutView="70" workbookViewId="0">
      <selection activeCell="J100" sqref="J100:J109"/>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0.140625" style="41" customWidth="1"/>
    <col min="13" max="13" width="16.7109375" customWidth="1"/>
    <col min="14" max="14" width="17.42578125" customWidth="1"/>
    <col min="15" max="15" width="32.7109375" style="17" customWidth="1"/>
    <col min="16" max="16" width="34.28515625" style="17" customWidth="1"/>
    <col min="17" max="17" width="26.42578125" style="17" customWidth="1"/>
    <col min="18" max="269" width="11.42578125" style="17"/>
    <col min="270" max="16384" width="11.42578125" style="22"/>
  </cols>
  <sheetData>
    <row r="1" spans="1:269" s="19" customFormat="1" ht="27.75" customHeight="1">
      <c r="A1" s="536"/>
      <c r="B1" s="536"/>
      <c r="C1" s="536"/>
      <c r="D1" s="536"/>
      <c r="E1" s="536"/>
      <c r="F1" s="535"/>
      <c r="G1" s="535"/>
      <c r="H1" s="535"/>
      <c r="I1" s="535"/>
      <c r="J1" s="535"/>
      <c r="K1" s="535"/>
      <c r="L1" s="535"/>
      <c r="M1" s="535"/>
      <c r="N1" s="535"/>
      <c r="O1" s="535"/>
      <c r="P1" s="535"/>
      <c r="Q1" s="53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6"/>
      <c r="B2" s="536"/>
      <c r="C2" s="536"/>
      <c r="D2" s="536"/>
      <c r="E2" s="536"/>
      <c r="F2" s="535"/>
      <c r="G2" s="535"/>
      <c r="H2" s="535"/>
      <c r="I2" s="535"/>
      <c r="J2" s="535"/>
      <c r="K2" s="535"/>
      <c r="L2" s="535"/>
      <c r="M2" s="535"/>
      <c r="N2" s="535"/>
      <c r="O2" s="535"/>
      <c r="P2" s="535"/>
      <c r="Q2" s="53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6"/>
      <c r="B3" s="536"/>
      <c r="C3" s="536"/>
      <c r="D3" s="536"/>
      <c r="E3" s="536"/>
      <c r="F3" s="535"/>
      <c r="G3" s="535"/>
      <c r="H3" s="535"/>
      <c r="I3" s="535"/>
      <c r="J3" s="535"/>
      <c r="K3" s="535"/>
      <c r="L3" s="535"/>
      <c r="M3" s="535"/>
      <c r="N3" s="535"/>
      <c r="O3" s="535"/>
      <c r="P3" s="535"/>
      <c r="Q3" s="53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9" t="s">
        <v>244</v>
      </c>
      <c r="B4" s="429"/>
      <c r="C4" s="517" t="s">
        <v>5</v>
      </c>
      <c r="D4" s="517"/>
      <c r="E4" s="517"/>
      <c r="F4" s="517"/>
      <c r="G4" s="517"/>
      <c r="H4" s="517"/>
      <c r="I4" s="517"/>
      <c r="J4" s="517"/>
      <c r="K4" s="517"/>
      <c r="L4" s="517"/>
      <c r="M4" s="517"/>
      <c r="N4" s="517"/>
      <c r="O4" s="517"/>
      <c r="P4" s="517"/>
      <c r="Q4" s="51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9" t="s">
        <v>245</v>
      </c>
      <c r="B5" s="429"/>
      <c r="C5" s="517" t="s">
        <v>109</v>
      </c>
      <c r="D5" s="517"/>
      <c r="E5" s="517"/>
      <c r="F5" s="517"/>
      <c r="G5" s="517"/>
      <c r="H5" s="517"/>
      <c r="I5" s="517"/>
      <c r="J5" s="517"/>
      <c r="K5" s="517"/>
      <c r="L5" s="517"/>
      <c r="M5" s="517"/>
      <c r="N5" s="517"/>
      <c r="O5" s="517"/>
      <c r="P5" s="517"/>
      <c r="Q5" s="51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9" t="s">
        <v>246</v>
      </c>
      <c r="B6" s="429"/>
      <c r="C6" s="516" t="s">
        <v>247</v>
      </c>
      <c r="D6" s="516"/>
      <c r="E6" s="516"/>
      <c r="F6" s="516"/>
      <c r="G6" s="516"/>
      <c r="H6" s="516"/>
      <c r="I6" s="516"/>
      <c r="J6" s="516"/>
      <c r="K6" s="516"/>
      <c r="L6" s="516"/>
      <c r="M6" s="516"/>
      <c r="N6" s="516"/>
      <c r="O6" s="516"/>
      <c r="P6" s="516"/>
      <c r="Q6" s="5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3" t="s">
        <v>381</v>
      </c>
      <c r="B7" s="503"/>
      <c r="C7" s="503"/>
      <c r="D7" s="503"/>
      <c r="E7" s="503"/>
      <c r="F7" s="503" t="s">
        <v>263</v>
      </c>
      <c r="G7" s="503"/>
      <c r="H7" s="503"/>
      <c r="I7" s="91"/>
      <c r="J7" s="443" t="s">
        <v>382</v>
      </c>
      <c r="K7" s="443"/>
      <c r="L7" s="443"/>
      <c r="M7" s="443"/>
      <c r="N7" s="44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5" t="s">
        <v>253</v>
      </c>
      <c r="B8" s="506" t="s">
        <v>348</v>
      </c>
      <c r="C8" s="537" t="s">
        <v>255</v>
      </c>
      <c r="D8" s="539" t="s">
        <v>265</v>
      </c>
      <c r="E8" s="506" t="s">
        <v>249</v>
      </c>
      <c r="F8" s="533" t="s">
        <v>383</v>
      </c>
      <c r="G8" s="533" t="s">
        <v>384</v>
      </c>
      <c r="H8" s="533" t="s">
        <v>385</v>
      </c>
      <c r="I8" s="531"/>
      <c r="J8" s="533" t="s">
        <v>386</v>
      </c>
      <c r="K8" s="533" t="s">
        <v>387</v>
      </c>
      <c r="L8" s="533" t="s">
        <v>388</v>
      </c>
      <c r="M8" s="533" t="s">
        <v>389</v>
      </c>
      <c r="N8" s="533" t="s">
        <v>390</v>
      </c>
      <c r="O8" s="533" t="s">
        <v>391</v>
      </c>
      <c r="P8" s="533" t="s">
        <v>392</v>
      </c>
      <c r="Q8" s="533" t="s">
        <v>393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0"/>
      <c r="B9" s="507"/>
      <c r="C9" s="538"/>
      <c r="D9" s="540"/>
      <c r="E9" s="507"/>
      <c r="F9" s="534"/>
      <c r="G9" s="534"/>
      <c r="H9" s="534"/>
      <c r="I9" s="532"/>
      <c r="J9" s="534"/>
      <c r="K9" s="534"/>
      <c r="L9" s="534"/>
      <c r="M9" s="534"/>
      <c r="N9" s="534"/>
      <c r="O9" s="534"/>
      <c r="P9" s="534"/>
      <c r="Q9" s="53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6.25" customHeight="1">
      <c r="A10" s="410">
        <f>'5- Identificación de Riesgos'!A10</f>
        <v>1</v>
      </c>
      <c r="B10" s="480" t="str">
        <f>'5- Identificación de Riesgos'!B10</f>
        <v>Interrupción del servicio de conectividad WAN - Nacional</v>
      </c>
      <c r="C10" s="396" t="str">
        <f>'5- Identificación de Riesgos'!C10</f>
        <v>Imprevistos de la prestación de los servicios de conectividad.</v>
      </c>
      <c r="D10" s="245" t="str">
        <f>'5- Identificación de Riesgos'!J10</f>
        <v xml:space="preserve">De un área del nivel central, seccional o despacho judicial </v>
      </c>
      <c r="E10" s="190" t="str">
        <f>'5- Identificación de Riesgos'!D10</f>
        <v>1. Fallas del operador de conectividad Nacional y sus aliados.</v>
      </c>
      <c r="F10" s="404" t="str">
        <f>'5- Identificación de Riesgos'!H10</f>
        <v>Muy Baja - 1</v>
      </c>
      <c r="G10" s="396" t="str">
        <f>'5- Identificación de Riesgos'!M10</f>
        <v>Leve - 1</v>
      </c>
      <c r="H10" s="396" t="str">
        <f>'5- Identificación de Riesgos'!N10</f>
        <v>Bajo - 1</v>
      </c>
      <c r="I10" s="157"/>
      <c r="J10" s="523" t="str">
        <f>'6- Valoración Controles'!T10</f>
        <v>Muy Baja - 1</v>
      </c>
      <c r="K10" s="523" t="str">
        <f>'6- Valoración Controles'!U10</f>
        <v>Leve - 1</v>
      </c>
      <c r="L10" s="526" t="e">
        <f>AVERAGE(#REF!)</f>
        <v>#REF!</v>
      </c>
      <c r="M10" s="480" t="str">
        <f>'6- Valoración Controles'!V10</f>
        <v>Bajo - 1</v>
      </c>
      <c r="N10" s="480" t="s">
        <v>394</v>
      </c>
      <c r="O10" s="177"/>
      <c r="P10" s="177"/>
      <c r="Q10" s="178"/>
    </row>
    <row r="11" spans="1:269" ht="27" customHeight="1">
      <c r="A11" s="411"/>
      <c r="B11" s="481"/>
      <c r="C11" s="397"/>
      <c r="D11" s="245" t="str">
        <f>'5- Identificación de Riesgos'!J11</f>
        <v xml:space="preserve">Entre  0 a 48 horas habiles al año </v>
      </c>
      <c r="E11" s="190" t="str">
        <f>'5- Identificación de Riesgos'!D11</f>
        <v>2. Saturación en los canales</v>
      </c>
      <c r="F11" s="405"/>
      <c r="G11" s="529"/>
      <c r="H11" s="397"/>
      <c r="I11" s="92"/>
      <c r="J11" s="524"/>
      <c r="K11" s="524"/>
      <c r="L11" s="527"/>
      <c r="M11" s="481"/>
      <c r="N11" s="481"/>
      <c r="O11" s="179"/>
      <c r="P11" s="179">
        <v>5</v>
      </c>
      <c r="Q11" s="180"/>
    </row>
    <row r="12" spans="1:269" ht="27" customHeight="1">
      <c r="A12" s="411"/>
      <c r="B12" s="481"/>
      <c r="C12" s="397"/>
      <c r="D12" s="245" t="str">
        <f>'5- Identificación de Riesgos'!J12</f>
        <v>Entre 0 a 96 horas habiles al año  o afectación minima</v>
      </c>
      <c r="E12" s="190" t="str">
        <f>'5- Identificación de Riesgos'!D12</f>
        <v>3. Falla en el fluido Eléctrico</v>
      </c>
      <c r="F12" s="405"/>
      <c r="G12" s="529"/>
      <c r="H12" s="397"/>
      <c r="I12" s="92"/>
      <c r="J12" s="524"/>
      <c r="K12" s="524"/>
      <c r="L12" s="527"/>
      <c r="M12" s="481"/>
      <c r="N12" s="481"/>
      <c r="O12" s="179"/>
      <c r="P12" s="179"/>
      <c r="Q12" s="180"/>
    </row>
    <row r="13" spans="1:269" ht="33">
      <c r="A13" s="411"/>
      <c r="B13" s="481"/>
      <c r="C13" s="397"/>
      <c r="D13" s="245" t="str">
        <f>'5- Identificación de Riesgos'!J13</f>
        <v>Incumplimiento del 20% de los indicadores del proceso</v>
      </c>
      <c r="E13" s="190">
        <f>'5- Identificación de Riesgos'!D13</f>
        <v>0</v>
      </c>
      <c r="F13" s="405"/>
      <c r="G13" s="529"/>
      <c r="H13" s="397"/>
      <c r="I13" s="92"/>
      <c r="J13" s="524"/>
      <c r="K13" s="524"/>
      <c r="L13" s="527"/>
      <c r="M13" s="481"/>
      <c r="N13" s="481"/>
      <c r="O13" s="179"/>
      <c r="P13" s="179"/>
      <c r="Q13" s="180"/>
    </row>
    <row r="14" spans="1:269" ht="13.5" customHeight="1">
      <c r="A14" s="411"/>
      <c r="B14" s="481"/>
      <c r="C14" s="397"/>
      <c r="D14" s="245">
        <f>'5- Identificación de Riesgos'!J14</f>
        <v>0</v>
      </c>
      <c r="E14" s="190">
        <f>'5- Identificación de Riesgos'!D14</f>
        <v>0</v>
      </c>
      <c r="F14" s="405"/>
      <c r="G14" s="529"/>
      <c r="H14" s="397"/>
      <c r="I14" s="92"/>
      <c r="J14" s="524"/>
      <c r="K14" s="524"/>
      <c r="L14" s="527"/>
      <c r="M14" s="481"/>
      <c r="N14" s="481"/>
      <c r="O14" s="179"/>
      <c r="P14" s="179"/>
      <c r="Q14" s="180"/>
    </row>
    <row r="15" spans="1:269" ht="13.5" customHeight="1">
      <c r="A15" s="411"/>
      <c r="B15" s="481"/>
      <c r="C15" s="397"/>
      <c r="D15" s="245">
        <f>'5- Identificación de Riesgos'!J15</f>
        <v>0</v>
      </c>
      <c r="E15" s="190">
        <f>'5- Identificación de Riesgos'!D15</f>
        <v>0</v>
      </c>
      <c r="F15" s="405"/>
      <c r="G15" s="529"/>
      <c r="H15" s="397"/>
      <c r="I15" s="92"/>
      <c r="J15" s="524"/>
      <c r="K15" s="524"/>
      <c r="L15" s="527"/>
      <c r="M15" s="481"/>
      <c r="N15" s="481"/>
      <c r="O15" s="179"/>
      <c r="P15" s="179"/>
      <c r="Q15" s="180"/>
    </row>
    <row r="16" spans="1:269" ht="13.5" customHeight="1">
      <c r="A16" s="411"/>
      <c r="B16" s="481"/>
      <c r="C16" s="397"/>
      <c r="D16" s="245">
        <f>'5- Identificación de Riesgos'!J16</f>
        <v>0</v>
      </c>
      <c r="E16" s="190">
        <f>'5- Identificación de Riesgos'!D16</f>
        <v>0</v>
      </c>
      <c r="F16" s="405"/>
      <c r="G16" s="529"/>
      <c r="H16" s="397"/>
      <c r="I16" s="92"/>
      <c r="J16" s="524"/>
      <c r="K16" s="524"/>
      <c r="L16" s="527"/>
      <c r="M16" s="481"/>
      <c r="N16" s="481"/>
      <c r="O16" s="179"/>
      <c r="P16" s="179"/>
      <c r="Q16" s="180"/>
    </row>
    <row r="17" spans="1:17" ht="13.5" customHeight="1">
      <c r="A17" s="411"/>
      <c r="B17" s="481"/>
      <c r="C17" s="397"/>
      <c r="D17" s="245">
        <f>'5- Identificación de Riesgos'!J17</f>
        <v>0</v>
      </c>
      <c r="E17" s="190">
        <f>'5- Identificación de Riesgos'!D17</f>
        <v>0</v>
      </c>
      <c r="F17" s="405"/>
      <c r="G17" s="529"/>
      <c r="H17" s="397"/>
      <c r="I17" s="92"/>
      <c r="J17" s="524"/>
      <c r="K17" s="524"/>
      <c r="L17" s="527"/>
      <c r="M17" s="481"/>
      <c r="N17" s="481"/>
      <c r="O17" s="179"/>
      <c r="P17" s="179"/>
      <c r="Q17" s="180"/>
    </row>
    <row r="18" spans="1:17" ht="13.5" customHeight="1">
      <c r="A18" s="411"/>
      <c r="B18" s="481"/>
      <c r="C18" s="397"/>
      <c r="D18" s="245">
        <f>'5- Identificación de Riesgos'!J18</f>
        <v>0</v>
      </c>
      <c r="E18" s="190">
        <f>'5- Identificación de Riesgos'!D18</f>
        <v>0</v>
      </c>
      <c r="F18" s="405"/>
      <c r="G18" s="529"/>
      <c r="H18" s="397"/>
      <c r="I18" s="92"/>
      <c r="J18" s="524"/>
      <c r="K18" s="524"/>
      <c r="L18" s="527"/>
      <c r="M18" s="481"/>
      <c r="N18" s="481"/>
      <c r="O18" s="179"/>
      <c r="P18" s="179"/>
      <c r="Q18" s="180"/>
    </row>
    <row r="19" spans="1:17" ht="13.5" customHeight="1">
      <c r="A19" s="473"/>
      <c r="B19" s="481"/>
      <c r="C19" s="400"/>
      <c r="D19" s="245">
        <f>'5- Identificación de Riesgos'!J19</f>
        <v>0</v>
      </c>
      <c r="E19" s="190">
        <f>'5- Identificación de Riesgos'!D19</f>
        <v>0</v>
      </c>
      <c r="F19" s="405"/>
      <c r="G19" s="529"/>
      <c r="H19" s="397"/>
      <c r="I19" s="93"/>
      <c r="J19" s="525"/>
      <c r="K19" s="525"/>
      <c r="L19" s="528"/>
      <c r="M19" s="414"/>
      <c r="N19" s="414"/>
      <c r="O19" s="179"/>
      <c r="P19" s="179"/>
      <c r="Q19" s="180"/>
    </row>
    <row r="20" spans="1:17" ht="50.25" customHeight="1">
      <c r="A20" s="410">
        <f>'5- Identificación de Riesgos'!A20</f>
        <v>2</v>
      </c>
      <c r="B20" s="480" t="str">
        <f>'5- Identificación de Riesgos'!B20</f>
        <v>Incumplimiento Contractual</v>
      </c>
      <c r="C20" s="396" t="str">
        <f>'5- Identificación de Riesgos'!C20</f>
        <v>Posibilidad de incumplimiento de metas establecidas debido a que los bienes o servicios contratados se entreguen más allá del plazo de ejecución pactado, de manera incompleta, o en malas condiciones de calidad.</v>
      </c>
      <c r="D20" s="245" t="str">
        <f>'5- Identificación de Riesgos'!J20</f>
        <v xml:space="preserve">De la entidad, seccional, despachos a nivel departamental </v>
      </c>
      <c r="E20" s="190" t="str">
        <f>'5- Identificación de Riesgos'!D20</f>
        <v>1. Agentes externos que interfieren en la normal ejecución del contrato.</v>
      </c>
      <c r="F20" s="404" t="str">
        <f>'5- Identificación de Riesgos'!H20</f>
        <v>Media - 3</v>
      </c>
      <c r="G20" s="396" t="str">
        <f>'5- Identificación de Riesgos'!M20</f>
        <v>Menor - 2</v>
      </c>
      <c r="H20" s="396" t="str">
        <f>'5- Identificación de Riesgos'!N20</f>
        <v>Moderado - 6</v>
      </c>
      <c r="I20" s="92"/>
      <c r="J20" s="523" t="str">
        <f>'6- Valoración Controles'!T20</f>
        <v>Baja - 2</v>
      </c>
      <c r="K20" s="523" t="str">
        <f>'6- Valoración Controles'!U20</f>
        <v>Menor - 2</v>
      </c>
      <c r="L20" s="526" t="e">
        <f>AVERAGE(#REF!)</f>
        <v>#REF!</v>
      </c>
      <c r="M20" s="480" t="str">
        <f>'6- Valoración Controles'!V20</f>
        <v>Moderado - 4</v>
      </c>
      <c r="N20" s="481" t="s">
        <v>394</v>
      </c>
      <c r="O20" s="179"/>
      <c r="P20" s="179"/>
      <c r="Q20" s="180"/>
    </row>
    <row r="21" spans="1:17" ht="45" customHeight="1">
      <c r="A21" s="411"/>
      <c r="B21" s="481"/>
      <c r="C21" s="397"/>
      <c r="D21" s="245" t="str">
        <f>'5- Identificación de Riesgos'!J21</f>
        <v xml:space="preserve">Entre  0 a 48 horas habiles al año </v>
      </c>
      <c r="E21" s="190" t="str">
        <f>'5- Identificación de Riesgos'!D21</f>
        <v>2. Deficiencias en la ejecución por parte del contratista.</v>
      </c>
      <c r="F21" s="405"/>
      <c r="G21" s="529"/>
      <c r="H21" s="397"/>
      <c r="I21" s="92"/>
      <c r="J21" s="524"/>
      <c r="K21" s="524"/>
      <c r="L21" s="527"/>
      <c r="M21" s="481"/>
      <c r="N21" s="481"/>
      <c r="O21" s="179"/>
      <c r="P21" s="179"/>
      <c r="Q21" s="180"/>
    </row>
    <row r="22" spans="1:17" ht="51.75" customHeight="1">
      <c r="A22" s="411"/>
      <c r="B22" s="481"/>
      <c r="C22" s="397"/>
      <c r="D22" s="245" t="str">
        <f>'5- Identificación de Riesgos'!J22</f>
        <v>Entre 0 a 96 horas habiles al año  o afectación minima</v>
      </c>
      <c r="E22" s="190" t="str">
        <f>'5- Identificación de Riesgos'!D22</f>
        <v xml:space="preserve">3. Incumplimiento por parte del contratista en los acuerdos de niveles de servicio y el alcance del contrato. </v>
      </c>
      <c r="F22" s="405"/>
      <c r="G22" s="529"/>
      <c r="H22" s="397"/>
      <c r="I22" s="92"/>
      <c r="J22" s="524"/>
      <c r="K22" s="524"/>
      <c r="L22" s="527"/>
      <c r="M22" s="481"/>
      <c r="N22" s="481"/>
      <c r="O22" s="179"/>
      <c r="P22" s="179"/>
      <c r="Q22" s="180"/>
    </row>
    <row r="23" spans="1:17" ht="30" customHeight="1">
      <c r="A23" s="411"/>
      <c r="B23" s="481"/>
      <c r="C23" s="397"/>
      <c r="D23" s="245" t="str">
        <f>'5- Identificación de Riesgos'!J23</f>
        <v>Incumplimiento del 20% de los indicadores del proceso</v>
      </c>
      <c r="E23" s="190" t="str">
        <f>'5- Identificación de Riesgos'!D23</f>
        <v>4. Incumplimiento de los requisitos legales de la contratación.</v>
      </c>
      <c r="F23" s="405"/>
      <c r="G23" s="529"/>
      <c r="H23" s="397"/>
      <c r="I23" s="92"/>
      <c r="J23" s="524"/>
      <c r="K23" s="524"/>
      <c r="L23" s="527"/>
      <c r="M23" s="481"/>
      <c r="N23" s="481"/>
      <c r="O23" s="179"/>
      <c r="P23" s="179"/>
      <c r="Q23" s="180"/>
    </row>
    <row r="24" spans="1:17" ht="39" customHeight="1">
      <c r="A24" s="411"/>
      <c r="B24" s="481"/>
      <c r="C24" s="397"/>
      <c r="D24" s="245">
        <f>'5- Identificación de Riesgos'!J24</f>
        <v>0</v>
      </c>
      <c r="E24" s="190" t="str">
        <f>'5- Identificación de Riesgos'!D24</f>
        <v>5. Alta carga laboral por multiples contratos asignados al supervisor.</v>
      </c>
      <c r="F24" s="405"/>
      <c r="G24" s="529"/>
      <c r="H24" s="397"/>
      <c r="I24" s="92"/>
      <c r="J24" s="524"/>
      <c r="K24" s="524"/>
      <c r="L24" s="527"/>
      <c r="M24" s="481"/>
      <c r="N24" s="481"/>
      <c r="O24" s="179"/>
      <c r="P24" s="179"/>
      <c r="Q24" s="180"/>
    </row>
    <row r="25" spans="1:17" ht="24.75" customHeight="1">
      <c r="A25" s="411"/>
      <c r="B25" s="481"/>
      <c r="C25" s="397"/>
      <c r="D25" s="245">
        <f>'5- Identificación de Riesgos'!J25</f>
        <v>0</v>
      </c>
      <c r="E25" s="190" t="str">
        <f>'5- Identificación de Riesgos'!D25</f>
        <v>6. Deficiencia en la planeación para la realización de contratos</v>
      </c>
      <c r="F25" s="405"/>
      <c r="G25" s="529"/>
      <c r="H25" s="397"/>
      <c r="I25" s="92"/>
      <c r="J25" s="524"/>
      <c r="K25" s="524"/>
      <c r="L25" s="527"/>
      <c r="M25" s="481"/>
      <c r="N25" s="481"/>
      <c r="O25" s="179"/>
      <c r="P25" s="179"/>
      <c r="Q25" s="180"/>
    </row>
    <row r="26" spans="1:17" ht="13.5" customHeight="1">
      <c r="A26" s="411"/>
      <c r="B26" s="481"/>
      <c r="C26" s="397"/>
      <c r="D26" s="245">
        <f>'5- Identificación de Riesgos'!J26</f>
        <v>0</v>
      </c>
      <c r="E26" s="190">
        <f>'5- Identificación de Riesgos'!D26</f>
        <v>0</v>
      </c>
      <c r="F26" s="405"/>
      <c r="G26" s="529"/>
      <c r="H26" s="397"/>
      <c r="I26" s="92"/>
      <c r="J26" s="524"/>
      <c r="K26" s="524"/>
      <c r="L26" s="527"/>
      <c r="M26" s="481"/>
      <c r="N26" s="481"/>
      <c r="O26" s="179"/>
      <c r="P26" s="179"/>
      <c r="Q26" s="180"/>
    </row>
    <row r="27" spans="1:17" ht="13.5" customHeight="1">
      <c r="A27" s="411"/>
      <c r="B27" s="481"/>
      <c r="C27" s="397"/>
      <c r="D27" s="245">
        <f>'5- Identificación de Riesgos'!J27</f>
        <v>0</v>
      </c>
      <c r="E27" s="190">
        <f>'5- Identificación de Riesgos'!D27</f>
        <v>0</v>
      </c>
      <c r="F27" s="405"/>
      <c r="G27" s="529"/>
      <c r="H27" s="397"/>
      <c r="I27" s="92"/>
      <c r="J27" s="524"/>
      <c r="K27" s="524"/>
      <c r="L27" s="527"/>
      <c r="M27" s="481"/>
      <c r="N27" s="481"/>
      <c r="O27" s="179"/>
      <c r="P27" s="179"/>
      <c r="Q27" s="180"/>
    </row>
    <row r="28" spans="1:17" ht="13.5" customHeight="1">
      <c r="A28" s="411"/>
      <c r="B28" s="481"/>
      <c r="C28" s="397"/>
      <c r="D28" s="245">
        <f>'5- Identificación de Riesgos'!J28</f>
        <v>0</v>
      </c>
      <c r="E28" s="190">
        <f>'5- Identificación de Riesgos'!D28</f>
        <v>0</v>
      </c>
      <c r="F28" s="405"/>
      <c r="G28" s="529"/>
      <c r="H28" s="397"/>
      <c r="I28" s="92"/>
      <c r="J28" s="524"/>
      <c r="K28" s="524"/>
      <c r="L28" s="527"/>
      <c r="M28" s="481"/>
      <c r="N28" s="481"/>
      <c r="O28" s="179"/>
      <c r="P28" s="179"/>
      <c r="Q28" s="180"/>
    </row>
    <row r="29" spans="1:17" ht="13.5" customHeight="1">
      <c r="A29" s="473"/>
      <c r="B29" s="481"/>
      <c r="C29" s="400"/>
      <c r="D29" s="245">
        <f>'5- Identificación de Riesgos'!J29</f>
        <v>0</v>
      </c>
      <c r="E29" s="190">
        <f>'5- Identificación de Riesgos'!D29</f>
        <v>0</v>
      </c>
      <c r="F29" s="405"/>
      <c r="G29" s="529"/>
      <c r="H29" s="397"/>
      <c r="I29" s="93"/>
      <c r="J29" s="525"/>
      <c r="K29" s="525"/>
      <c r="L29" s="528"/>
      <c r="M29" s="414"/>
      <c r="N29" s="414"/>
      <c r="O29" s="179"/>
      <c r="P29" s="179"/>
      <c r="Q29" s="180"/>
    </row>
    <row r="30" spans="1:17" ht="38.25" customHeight="1">
      <c r="A30" s="410">
        <f>'5- Identificación de Riesgos'!A30</f>
        <v>3</v>
      </c>
      <c r="B30" s="480" t="str">
        <f>'5- Identificación de Riesgos'!B30</f>
        <v>Obsolescencia Tecnológica.</v>
      </c>
      <c r="C30" s="396" t="str">
        <f>'5- Identificación de Riesgos'!C30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245" t="str">
        <f>'5- Identificación de Riesgos'!J30</f>
        <v xml:space="preserve">De la entidad, seccional, despachos a nivel departamental </v>
      </c>
      <c r="E30" s="190" t="str">
        <f>'5- Identificación de Riesgos'!D30</f>
        <v>1.Rápido e inevitable avance tecnológico.</v>
      </c>
      <c r="F30" s="404" t="str">
        <f>'5- Identificación de Riesgos'!H30</f>
        <v>Media - 3</v>
      </c>
      <c r="G30" s="396" t="str">
        <f>'5- Identificación de Riesgos'!M30</f>
        <v>Leve - 1</v>
      </c>
      <c r="H30" s="396" t="str">
        <f>'5- Identificación de Riesgos'!N30</f>
        <v>Moderado - 3</v>
      </c>
      <c r="I30" s="92"/>
      <c r="J30" s="523" t="str">
        <f>'6- Valoración Controles'!T30</f>
        <v>Baja - 2</v>
      </c>
      <c r="K30" s="523" t="str">
        <f>'6- Valoración Controles'!U30</f>
        <v>Leve - 1</v>
      </c>
      <c r="L30" s="526" t="e">
        <f>AVERAGE(#REF!)</f>
        <v>#REF!</v>
      </c>
      <c r="M30" s="480" t="str">
        <f>'6- Valoración Controles'!V30</f>
        <v>Bajo - 2</v>
      </c>
      <c r="N30" s="481" t="s">
        <v>394</v>
      </c>
      <c r="O30" s="179"/>
      <c r="P30" s="179"/>
      <c r="Q30" s="180"/>
    </row>
    <row r="31" spans="1:17" ht="80.25" customHeight="1">
      <c r="A31" s="411"/>
      <c r="B31" s="481"/>
      <c r="C31" s="397"/>
      <c r="D31" s="245" t="str">
        <f>'5- Identificación de Riesgos'!J31</f>
        <v>Afectación al presupuesto en un valor ≥0,5%.</v>
      </c>
      <c r="E31" s="190" t="str">
        <f>'5- Identificación de Riesgos'!D31</f>
        <v>2. Falta de recursos presupuestales para enfrentar la necesidad de actualizar la plataforma tecnológica, los sistemas de información, equipos de computo y recursos informáticos empleados por la seccional.</v>
      </c>
      <c r="F31" s="405"/>
      <c r="G31" s="529"/>
      <c r="H31" s="397"/>
      <c r="I31" s="92"/>
      <c r="J31" s="524"/>
      <c r="K31" s="524"/>
      <c r="L31" s="527"/>
      <c r="M31" s="481"/>
      <c r="N31" s="481"/>
      <c r="O31" s="179"/>
      <c r="P31" s="179"/>
      <c r="Q31" s="180"/>
    </row>
    <row r="32" spans="1:17" ht="38.25" customHeight="1">
      <c r="A32" s="411"/>
      <c r="B32" s="481"/>
      <c r="C32" s="397"/>
      <c r="D32" s="245" t="str">
        <f>'5- Identificación de Riesgos'!J32</f>
        <v>Incumplimiento del 20% de los indicadores del proceso</v>
      </c>
      <c r="E32" s="190" t="str">
        <f>'5- Identificación de Riesgos'!D32</f>
        <v>3. Retrasos en la aprobación de repuestos.</v>
      </c>
      <c r="F32" s="405"/>
      <c r="G32" s="529"/>
      <c r="H32" s="397"/>
      <c r="I32" s="92"/>
      <c r="J32" s="524"/>
      <c r="K32" s="524"/>
      <c r="L32" s="527"/>
      <c r="M32" s="481"/>
      <c r="N32" s="481"/>
      <c r="O32" s="179"/>
      <c r="P32" s="179"/>
      <c r="Q32" s="180"/>
    </row>
    <row r="33" spans="1:17" ht="30">
      <c r="A33" s="411"/>
      <c r="B33" s="481"/>
      <c r="C33" s="397"/>
      <c r="D33" s="245" t="str">
        <f>'5- Identificación de Riesgos'!J33</f>
        <v xml:space="preserve">Entre  0 a 48 horas habiles al año </v>
      </c>
      <c r="E33" s="190" t="str">
        <f>'5- Identificación de Riesgos'!D33</f>
        <v>4. Falta de personal para la instalación y renovación de recursos disponibles.</v>
      </c>
      <c r="F33" s="405"/>
      <c r="G33" s="529"/>
      <c r="H33" s="397"/>
      <c r="I33" s="92"/>
      <c r="J33" s="524"/>
      <c r="K33" s="524"/>
      <c r="L33" s="527"/>
      <c r="M33" s="481"/>
      <c r="N33" s="481"/>
      <c r="O33" s="179"/>
      <c r="P33" s="179"/>
      <c r="Q33" s="180"/>
    </row>
    <row r="34" spans="1:17" ht="13.5" customHeight="1">
      <c r="A34" s="411"/>
      <c r="B34" s="481"/>
      <c r="C34" s="397"/>
      <c r="D34" s="245" t="str">
        <f>'5- Identificación de Riesgos'!J34</f>
        <v>Entre 0 a 96 horas habiles al año  o afectación minima</v>
      </c>
      <c r="E34" s="190">
        <f>'5- Identificación de Riesgos'!D34</f>
        <v>0</v>
      </c>
      <c r="F34" s="405"/>
      <c r="G34" s="529"/>
      <c r="H34" s="397"/>
      <c r="I34" s="92"/>
      <c r="J34" s="524"/>
      <c r="K34" s="524"/>
      <c r="L34" s="527"/>
      <c r="M34" s="481"/>
      <c r="N34" s="481"/>
      <c r="O34" s="179"/>
      <c r="P34" s="179"/>
      <c r="Q34" s="180"/>
    </row>
    <row r="35" spans="1:17" ht="13.5" customHeight="1">
      <c r="A35" s="411"/>
      <c r="B35" s="481"/>
      <c r="C35" s="397"/>
      <c r="D35" s="245" t="str">
        <f>'5- Identificación de Riesgos'!J35</f>
        <v xml:space="preserve">Si el hecho llegara a presentarse, tendría consecuencias o efectos mínimos sobre la entidad.
</v>
      </c>
      <c r="E35" s="190">
        <f>'5- Identificación de Riesgos'!D35</f>
        <v>0</v>
      </c>
      <c r="F35" s="405"/>
      <c r="G35" s="529"/>
      <c r="H35" s="397"/>
      <c r="I35" s="92"/>
      <c r="J35" s="524"/>
      <c r="K35" s="524"/>
      <c r="L35" s="527"/>
      <c r="M35" s="481"/>
      <c r="N35" s="481"/>
      <c r="O35" s="179"/>
      <c r="P35" s="179"/>
      <c r="Q35" s="180"/>
    </row>
    <row r="36" spans="1:17" ht="13.5" customHeight="1">
      <c r="A36" s="411"/>
      <c r="B36" s="481"/>
      <c r="C36" s="397"/>
      <c r="D36" s="245">
        <f>'5- Identificación de Riesgos'!J36</f>
        <v>0</v>
      </c>
      <c r="E36" s="190">
        <f>'5- Identificación de Riesgos'!D36</f>
        <v>0</v>
      </c>
      <c r="F36" s="405"/>
      <c r="G36" s="529"/>
      <c r="H36" s="397"/>
      <c r="I36" s="92"/>
      <c r="J36" s="524"/>
      <c r="K36" s="524"/>
      <c r="L36" s="527"/>
      <c r="M36" s="481"/>
      <c r="N36" s="481"/>
      <c r="O36" s="179"/>
      <c r="P36" s="179"/>
      <c r="Q36" s="180"/>
    </row>
    <row r="37" spans="1:17" ht="13.5" customHeight="1">
      <c r="A37" s="411"/>
      <c r="B37" s="481"/>
      <c r="C37" s="397"/>
      <c r="D37" s="245">
        <f>'5- Identificación de Riesgos'!J37</f>
        <v>0</v>
      </c>
      <c r="E37" s="190">
        <f>'5- Identificación de Riesgos'!D37</f>
        <v>0</v>
      </c>
      <c r="F37" s="405"/>
      <c r="G37" s="529"/>
      <c r="H37" s="397"/>
      <c r="I37" s="92"/>
      <c r="J37" s="524"/>
      <c r="K37" s="524"/>
      <c r="L37" s="527"/>
      <c r="M37" s="481"/>
      <c r="N37" s="481"/>
      <c r="O37" s="179"/>
      <c r="P37" s="179"/>
      <c r="Q37" s="180"/>
    </row>
    <row r="38" spans="1:17" ht="13.5" customHeight="1">
      <c r="A38" s="411"/>
      <c r="B38" s="481"/>
      <c r="C38" s="397"/>
      <c r="D38" s="245">
        <f>'5- Identificación de Riesgos'!J38</f>
        <v>0</v>
      </c>
      <c r="E38" s="190">
        <f>'5- Identificación de Riesgos'!D38</f>
        <v>0</v>
      </c>
      <c r="F38" s="405"/>
      <c r="G38" s="529"/>
      <c r="H38" s="397"/>
      <c r="I38" s="92"/>
      <c r="J38" s="524"/>
      <c r="K38" s="524"/>
      <c r="L38" s="527"/>
      <c r="M38" s="481"/>
      <c r="N38" s="481"/>
      <c r="O38" s="179"/>
      <c r="P38" s="179"/>
      <c r="Q38" s="180"/>
    </row>
    <row r="39" spans="1:17" ht="13.5" customHeight="1">
      <c r="A39" s="473"/>
      <c r="B39" s="481"/>
      <c r="C39" s="400"/>
      <c r="D39" s="245">
        <f>'5- Identificación de Riesgos'!J39</f>
        <v>0</v>
      </c>
      <c r="E39" s="190">
        <f>'5- Identificación de Riesgos'!D39</f>
        <v>0</v>
      </c>
      <c r="F39" s="405"/>
      <c r="G39" s="529"/>
      <c r="H39" s="397"/>
      <c r="I39" s="93"/>
      <c r="J39" s="525"/>
      <c r="K39" s="525"/>
      <c r="L39" s="528"/>
      <c r="M39" s="414"/>
      <c r="N39" s="414"/>
      <c r="O39" s="179"/>
      <c r="P39" s="179"/>
      <c r="Q39" s="180"/>
    </row>
    <row r="40" spans="1:17" ht="50.25" customHeight="1">
      <c r="A40" s="410">
        <f>'5- Identificación de Riesgos'!A40</f>
        <v>4</v>
      </c>
      <c r="B40" s="480" t="str">
        <f>'5- Identificación de Riesgos'!B40</f>
        <v>Interrupción de los servicios tecnológicos</v>
      </c>
      <c r="C40" s="396" t="str">
        <f>'5- Identificación de Riesgos'!C40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245" t="str">
        <f>'5- Identificación de Riesgos'!J40</f>
        <v xml:space="preserve">De la entidad, seccional, despachos a nivel departamental </v>
      </c>
      <c r="E40" s="190" t="str">
        <f>'5- Identificación de Riesgos'!D40</f>
        <v>1. Alta complejidad de la prestación de servicios tecnológicos, en particular cuando hay cambio de operadores.</v>
      </c>
      <c r="F40" s="404" t="str">
        <f>'5- Identificación de Riesgos'!H40</f>
        <v>Baja - 2</v>
      </c>
      <c r="G40" s="396" t="str">
        <f>'5- Identificación de Riesgos'!M40</f>
        <v>Leve - 1</v>
      </c>
      <c r="H40" s="396" t="str">
        <f>'5- Identificación de Riesgos'!N40</f>
        <v>Bajo - 2</v>
      </c>
      <c r="I40" s="92"/>
      <c r="J40" s="523" t="str">
        <f>'6- Valoración Controles'!T40</f>
        <v>Muy Baja - 1</v>
      </c>
      <c r="K40" s="523" t="str">
        <f>'6- Valoración Controles'!U40</f>
        <v>Leve - 1</v>
      </c>
      <c r="L40" s="526" t="e">
        <f>AVERAGE(#REF!)</f>
        <v>#REF!</v>
      </c>
      <c r="M40" s="480" t="str">
        <f>'6- Valoración Controles'!V40</f>
        <v>Bajo - 1</v>
      </c>
      <c r="N40" s="481" t="s">
        <v>394</v>
      </c>
      <c r="O40" s="179"/>
      <c r="P40" s="179"/>
      <c r="Q40" s="180"/>
    </row>
    <row r="41" spans="1:17" ht="33" customHeight="1">
      <c r="A41" s="411"/>
      <c r="B41" s="481"/>
      <c r="C41" s="397"/>
      <c r="D41" s="245" t="str">
        <f>'5- Identificación de Riesgos'!J41</f>
        <v>Afectación al presupuesto en un valor ≥0,5%.</v>
      </c>
      <c r="E41" s="190" t="str">
        <f>'5- Identificación de Riesgos'!D41</f>
        <v>2. Alta complejidad en la migración y actualización a nuevas tecnologías y sistemas de información.</v>
      </c>
      <c r="F41" s="405"/>
      <c r="G41" s="529"/>
      <c r="H41" s="397"/>
      <c r="I41" s="92"/>
      <c r="J41" s="524"/>
      <c r="K41" s="524"/>
      <c r="L41" s="527"/>
      <c r="M41" s="481"/>
      <c r="N41" s="481"/>
      <c r="O41" s="179"/>
      <c r="P41" s="179"/>
      <c r="Q41" s="180"/>
    </row>
    <row r="42" spans="1:17" ht="33">
      <c r="A42" s="411"/>
      <c r="B42" s="481"/>
      <c r="C42" s="397"/>
      <c r="D42" s="245" t="str">
        <f>'5- Identificación de Riesgos'!J42</f>
        <v>Incumplimiento del 20% de los indicadores del proceso</v>
      </c>
      <c r="E42" s="190" t="str">
        <f>'5- Identificación de Riesgos'!D42</f>
        <v>3. Falta de personal capacitado en migración y actualización de servicios tecnológicos.</v>
      </c>
      <c r="F42" s="405"/>
      <c r="G42" s="529"/>
      <c r="H42" s="397"/>
      <c r="I42" s="92"/>
      <c r="J42" s="524"/>
      <c r="K42" s="524"/>
      <c r="L42" s="527"/>
      <c r="M42" s="481"/>
      <c r="N42" s="481"/>
      <c r="O42" s="179"/>
      <c r="P42" s="179"/>
      <c r="Q42" s="180"/>
    </row>
    <row r="43" spans="1:17" ht="30">
      <c r="A43" s="411"/>
      <c r="B43" s="481"/>
      <c r="C43" s="397"/>
      <c r="D43" s="245" t="str">
        <f>'5- Identificación de Riesgos'!J43</f>
        <v xml:space="preserve">Entre  0 a 48 horas habiles al año </v>
      </c>
      <c r="E43" s="190" t="str">
        <f>'5- Identificación de Riesgos'!D43</f>
        <v>4. Existencia de sistemas de información y aplicaciones monolíticos.</v>
      </c>
      <c r="F43" s="405"/>
      <c r="G43" s="529"/>
      <c r="H43" s="397"/>
      <c r="I43" s="92"/>
      <c r="J43" s="524"/>
      <c r="K43" s="524"/>
      <c r="L43" s="527"/>
      <c r="M43" s="481"/>
      <c r="N43" s="481"/>
      <c r="O43" s="179"/>
      <c r="P43" s="179"/>
      <c r="Q43" s="180"/>
    </row>
    <row r="44" spans="1:17" ht="33">
      <c r="A44" s="411"/>
      <c r="B44" s="481"/>
      <c r="C44" s="397"/>
      <c r="D44" s="245" t="str">
        <f>'5- Identificación de Riesgos'!J44</f>
        <v>Entre 0 a 96 horas habiles al año  o afectación minima</v>
      </c>
      <c r="E44" s="190">
        <f>'5- Identificación de Riesgos'!D44</f>
        <v>0</v>
      </c>
      <c r="F44" s="405"/>
      <c r="G44" s="529"/>
      <c r="H44" s="397"/>
      <c r="I44" s="92"/>
      <c r="J44" s="524"/>
      <c r="K44" s="524"/>
      <c r="L44" s="527"/>
      <c r="M44" s="481"/>
      <c r="N44" s="481"/>
      <c r="O44" s="179"/>
      <c r="P44" s="179"/>
      <c r="Q44" s="180"/>
    </row>
    <row r="45" spans="1:17" ht="16.5">
      <c r="A45" s="411"/>
      <c r="B45" s="481"/>
      <c r="C45" s="397"/>
      <c r="D45" s="245">
        <f>'5- Identificación de Riesgos'!J45</f>
        <v>0</v>
      </c>
      <c r="E45" s="190">
        <f>'5- Identificación de Riesgos'!D45</f>
        <v>0</v>
      </c>
      <c r="F45" s="405"/>
      <c r="G45" s="529"/>
      <c r="H45" s="397"/>
      <c r="I45" s="92"/>
      <c r="J45" s="524"/>
      <c r="K45" s="524"/>
      <c r="L45" s="527"/>
      <c r="M45" s="481"/>
      <c r="N45" s="481"/>
      <c r="O45" s="179"/>
      <c r="P45" s="179"/>
      <c r="Q45" s="180"/>
    </row>
    <row r="46" spans="1:17" ht="30.75" customHeight="1">
      <c r="A46" s="411"/>
      <c r="B46" s="481"/>
      <c r="C46" s="397"/>
      <c r="D46" s="245">
        <f>'5- Identificación de Riesgos'!J46</f>
        <v>0</v>
      </c>
      <c r="E46" s="190">
        <f>'5- Identificación de Riesgos'!D46</f>
        <v>0</v>
      </c>
      <c r="F46" s="405"/>
      <c r="G46" s="529"/>
      <c r="H46" s="397"/>
      <c r="I46" s="92"/>
      <c r="J46" s="524"/>
      <c r="K46" s="524"/>
      <c r="L46" s="527"/>
      <c r="M46" s="481"/>
      <c r="N46" s="481"/>
      <c r="O46" s="179"/>
      <c r="P46" s="179"/>
      <c r="Q46" s="180"/>
    </row>
    <row r="47" spans="1:17" ht="16.5">
      <c r="A47" s="411"/>
      <c r="B47" s="481"/>
      <c r="C47" s="397"/>
      <c r="D47" s="245">
        <f>'5- Identificación de Riesgos'!J47</f>
        <v>0</v>
      </c>
      <c r="E47" s="190">
        <f>'5- Identificación de Riesgos'!D47</f>
        <v>0</v>
      </c>
      <c r="F47" s="405"/>
      <c r="G47" s="529"/>
      <c r="H47" s="397"/>
      <c r="I47" s="92"/>
      <c r="J47" s="524"/>
      <c r="K47" s="524"/>
      <c r="L47" s="527"/>
      <c r="M47" s="481"/>
      <c r="N47" s="481"/>
      <c r="O47" s="179"/>
      <c r="P47" s="179"/>
      <c r="Q47" s="180"/>
    </row>
    <row r="48" spans="1:17" ht="16.5">
      <c r="A48" s="411"/>
      <c r="B48" s="481"/>
      <c r="C48" s="397"/>
      <c r="D48" s="245">
        <f>'5- Identificación de Riesgos'!J48</f>
        <v>0</v>
      </c>
      <c r="E48" s="190">
        <f>'5- Identificación de Riesgos'!D48</f>
        <v>0</v>
      </c>
      <c r="F48" s="405"/>
      <c r="G48" s="529"/>
      <c r="H48" s="397"/>
      <c r="I48" s="92"/>
      <c r="J48" s="524"/>
      <c r="K48" s="524"/>
      <c r="L48" s="527"/>
      <c r="M48" s="481"/>
      <c r="N48" s="481"/>
      <c r="O48" s="179"/>
      <c r="P48" s="179"/>
      <c r="Q48" s="180"/>
    </row>
    <row r="49" spans="1:17" ht="30.75" customHeight="1">
      <c r="A49" s="473"/>
      <c r="B49" s="481"/>
      <c r="C49" s="400"/>
      <c r="D49" s="245">
        <f>'5- Identificación de Riesgos'!J49</f>
        <v>0</v>
      </c>
      <c r="E49" s="190">
        <f>'5- Identificación de Riesgos'!D49</f>
        <v>0</v>
      </c>
      <c r="F49" s="405"/>
      <c r="G49" s="529"/>
      <c r="H49" s="397"/>
      <c r="I49" s="93"/>
      <c r="J49" s="525"/>
      <c r="K49" s="525"/>
      <c r="L49" s="528"/>
      <c r="M49" s="414"/>
      <c r="N49" s="414"/>
      <c r="O49" s="179"/>
      <c r="P49" s="179"/>
      <c r="Q49" s="180"/>
    </row>
    <row r="50" spans="1:17" ht="54" customHeight="1">
      <c r="A50" s="410">
        <f>'5- Identificación de Riesgos'!A50</f>
        <v>5</v>
      </c>
      <c r="B50" s="480" t="str">
        <f>'5- Identificación de Riesgos'!B50</f>
        <v>Interrupción del servicio de conectividad LAN - Local</v>
      </c>
      <c r="C50" s="396" t="str">
        <f>'5- Identificación de Riesgos'!C50</f>
        <v>Afectar el normal curso de las operaciones en alguna de las ubicaciones de la organización con ocasión a la ausencia de conectividad</v>
      </c>
      <c r="D50" s="245" t="str">
        <f>'5- Identificación de Riesgos'!J50</f>
        <v xml:space="preserve">De un área del nivel central, seccional o despacho judicial </v>
      </c>
      <c r="E50" s="190" t="str">
        <f>'5- Identificación de Riesgos'!D50</f>
        <v>1. Fallas en la operación de los equipos activos de RED.</v>
      </c>
      <c r="F50" s="404" t="str">
        <f>'5- Identificación de Riesgos'!H50</f>
        <v>Muy Baja - 1</v>
      </c>
      <c r="G50" s="396" t="str">
        <f>'5- Identificación de Riesgos'!M50</f>
        <v>Leve - 1</v>
      </c>
      <c r="H50" s="396" t="str">
        <f>'5- Identificación de Riesgos'!N50</f>
        <v>Bajo - 1</v>
      </c>
      <c r="I50" s="92"/>
      <c r="J50" s="523" t="str">
        <f>'6- Valoración Controles'!T50</f>
        <v>Muy Baja - 1</v>
      </c>
      <c r="K50" s="523" t="str">
        <f>'6- Valoración Controles'!U50</f>
        <v>Leve - 1</v>
      </c>
      <c r="L50" s="526" t="e">
        <f>AVERAGE(#REF!)</f>
        <v>#REF!</v>
      </c>
      <c r="M50" s="480" t="str">
        <f>'6- Valoración Controles'!V50</f>
        <v>Bajo - 1</v>
      </c>
      <c r="N50" s="481" t="s">
        <v>394</v>
      </c>
      <c r="O50" s="179"/>
      <c r="P50" s="179"/>
      <c r="Q50" s="180"/>
    </row>
    <row r="51" spans="1:17" ht="16.5">
      <c r="A51" s="411"/>
      <c r="B51" s="481"/>
      <c r="C51" s="397"/>
      <c r="D51" s="245" t="str">
        <f>'5- Identificación de Riesgos'!J51</f>
        <v xml:space="preserve">Entre  0 a 48 horas habiles al año </v>
      </c>
      <c r="E51" s="190" t="str">
        <f>'5- Identificación de Riesgos'!D51</f>
        <v>2. Fallas en el fluido eléctrico</v>
      </c>
      <c r="F51" s="405"/>
      <c r="G51" s="529"/>
      <c r="H51" s="397"/>
      <c r="I51" s="92"/>
      <c r="J51" s="524"/>
      <c r="K51" s="524"/>
      <c r="L51" s="527"/>
      <c r="M51" s="481"/>
      <c r="N51" s="481"/>
      <c r="O51" s="179"/>
      <c r="P51" s="179"/>
      <c r="Q51" s="180"/>
    </row>
    <row r="52" spans="1:17" ht="33">
      <c r="A52" s="411"/>
      <c r="B52" s="481"/>
      <c r="C52" s="397"/>
      <c r="D52" s="245" t="str">
        <f>'5- Identificación de Riesgos'!J52</f>
        <v>Entre 0 a 96 horas habiles al año  o afectación minima</v>
      </c>
      <c r="E52" s="190" t="str">
        <f>'5- Identificación de Riesgos'!D52</f>
        <v>3. Falta o demoras en el mantenimiento</v>
      </c>
      <c r="F52" s="405"/>
      <c r="G52" s="529"/>
      <c r="H52" s="397"/>
      <c r="I52" s="92"/>
      <c r="J52" s="524"/>
      <c r="K52" s="524"/>
      <c r="L52" s="527"/>
      <c r="M52" s="481"/>
      <c r="N52" s="481"/>
      <c r="O52" s="179"/>
      <c r="P52" s="179"/>
      <c r="Q52" s="180"/>
    </row>
    <row r="53" spans="1:17" ht="33">
      <c r="A53" s="411"/>
      <c r="B53" s="481"/>
      <c r="C53" s="397"/>
      <c r="D53" s="245" t="str">
        <f>'5- Identificación de Riesgos'!J53</f>
        <v>Incumplimiento del 20% de los indicadores del proceso</v>
      </c>
      <c r="E53" s="190" t="str">
        <f>'5- Identificación de Riesgos'!D53</f>
        <v>4. Riesgos de seguridad informática (Virus, Hackers, Ingeniería social, etc.).</v>
      </c>
      <c r="F53" s="405"/>
      <c r="G53" s="529"/>
      <c r="H53" s="397"/>
      <c r="I53" s="92"/>
      <c r="J53" s="524"/>
      <c r="K53" s="524"/>
      <c r="L53" s="527"/>
      <c r="M53" s="481"/>
      <c r="N53" s="481"/>
      <c r="O53" s="179"/>
      <c r="P53" s="179"/>
      <c r="Q53" s="180"/>
    </row>
    <row r="54" spans="1:17" ht="16.5">
      <c r="A54" s="411"/>
      <c r="B54" s="481"/>
      <c r="C54" s="397"/>
      <c r="D54" s="245">
        <f>'5- Identificación de Riesgos'!J54</f>
        <v>0</v>
      </c>
      <c r="E54" s="190" t="str">
        <f>'5- Identificación de Riesgos'!D54</f>
        <v>5. Falta de presupuesto</v>
      </c>
      <c r="F54" s="405"/>
      <c r="G54" s="529"/>
      <c r="H54" s="397"/>
      <c r="I54" s="92"/>
      <c r="J54" s="524"/>
      <c r="K54" s="524"/>
      <c r="L54" s="527"/>
      <c r="M54" s="481"/>
      <c r="N54" s="481"/>
      <c r="O54" s="179"/>
      <c r="P54" s="179"/>
      <c r="Q54" s="180"/>
    </row>
    <row r="55" spans="1:17" ht="30">
      <c r="A55" s="411"/>
      <c r="B55" s="481"/>
      <c r="C55" s="397"/>
      <c r="D55" s="245">
        <f>'5- Identificación de Riesgos'!J55</f>
        <v>0</v>
      </c>
      <c r="E55" s="190" t="str">
        <f>'5- Identificación de Riesgos'!D55</f>
        <v>6. Agentes externos que afecten el normal funcionamiento.</v>
      </c>
      <c r="F55" s="405"/>
      <c r="G55" s="529"/>
      <c r="H55" s="397"/>
      <c r="I55" s="92"/>
      <c r="J55" s="524"/>
      <c r="K55" s="524"/>
      <c r="L55" s="527"/>
      <c r="M55" s="481"/>
      <c r="N55" s="481"/>
      <c r="O55" s="179"/>
      <c r="P55" s="179"/>
      <c r="Q55" s="180"/>
    </row>
    <row r="56" spans="1:17" ht="16.5">
      <c r="A56" s="411"/>
      <c r="B56" s="481"/>
      <c r="C56" s="397"/>
      <c r="D56" s="245">
        <f>'5- Identificación de Riesgos'!J56</f>
        <v>0</v>
      </c>
      <c r="E56" s="190">
        <f>'5- Identificación de Riesgos'!D56</f>
        <v>0</v>
      </c>
      <c r="F56" s="405"/>
      <c r="G56" s="529"/>
      <c r="H56" s="397"/>
      <c r="I56" s="92"/>
      <c r="J56" s="524"/>
      <c r="K56" s="524"/>
      <c r="L56" s="527"/>
      <c r="M56" s="481"/>
      <c r="N56" s="481"/>
      <c r="O56" s="179"/>
      <c r="P56" s="179"/>
      <c r="Q56" s="180"/>
    </row>
    <row r="57" spans="1:17" ht="16.5">
      <c r="A57" s="411"/>
      <c r="B57" s="481"/>
      <c r="C57" s="397"/>
      <c r="D57" s="245">
        <f>'5- Identificación de Riesgos'!J57</f>
        <v>0</v>
      </c>
      <c r="E57" s="190">
        <f>'5- Identificación de Riesgos'!D57</f>
        <v>0</v>
      </c>
      <c r="F57" s="405"/>
      <c r="G57" s="529"/>
      <c r="H57" s="397"/>
      <c r="I57" s="92"/>
      <c r="J57" s="524"/>
      <c r="K57" s="524"/>
      <c r="L57" s="527"/>
      <c r="M57" s="481"/>
      <c r="N57" s="481"/>
      <c r="O57" s="179"/>
      <c r="P57" s="179"/>
      <c r="Q57" s="180"/>
    </row>
    <row r="58" spans="1:17" ht="30.75" customHeight="1">
      <c r="A58" s="411"/>
      <c r="B58" s="481"/>
      <c r="C58" s="397"/>
      <c r="D58" s="245">
        <f>'5- Identificación de Riesgos'!J58</f>
        <v>0</v>
      </c>
      <c r="E58" s="190">
        <f>'5- Identificación de Riesgos'!D58</f>
        <v>0</v>
      </c>
      <c r="F58" s="405"/>
      <c r="G58" s="529"/>
      <c r="H58" s="397"/>
      <c r="I58" s="92"/>
      <c r="J58" s="524"/>
      <c r="K58" s="524"/>
      <c r="L58" s="527"/>
      <c r="M58" s="481"/>
      <c r="N58" s="481"/>
      <c r="O58" s="179"/>
      <c r="P58" s="179"/>
      <c r="Q58" s="180"/>
    </row>
    <row r="59" spans="1:17" ht="16.5">
      <c r="A59" s="473"/>
      <c r="B59" s="481"/>
      <c r="C59" s="400"/>
      <c r="D59" s="245">
        <f>'5- Identificación de Riesgos'!J59</f>
        <v>0</v>
      </c>
      <c r="E59" s="190">
        <f>'5- Identificación de Riesgos'!D59</f>
        <v>0</v>
      </c>
      <c r="F59" s="405"/>
      <c r="G59" s="529"/>
      <c r="H59" s="397"/>
      <c r="I59" s="93"/>
      <c r="J59" s="525"/>
      <c r="K59" s="525"/>
      <c r="L59" s="528"/>
      <c r="M59" s="414"/>
      <c r="N59" s="414"/>
      <c r="O59" s="179"/>
      <c r="P59" s="179"/>
      <c r="Q59" s="180"/>
    </row>
    <row r="60" spans="1:17" ht="30.75" customHeight="1">
      <c r="A60" s="410">
        <f>'5- Identificación de Riesgos'!A60</f>
        <v>6</v>
      </c>
      <c r="B60" s="480" t="str">
        <f>'5- Identificación de Riesgos'!B60</f>
        <v xml:space="preserve">Pérdida de la integridad, confiablidad o disponibilidad de la información </v>
      </c>
      <c r="C60" s="396" t="str">
        <f>'5- Identificación de Riesgos'!C60</f>
        <v xml:space="preserve">Afectación en la confidencialidad, integridad,  disponibilidad y seguridad de la información por la no aplicabilidad de  barreras y procedimientos que resguardan el acceso a los datos. </v>
      </c>
      <c r="D60" s="245" t="str">
        <f>'5- Identificación de Riesgos'!J60</f>
        <v xml:space="preserve">De la entidad, seccional, despachos a nivel departamental </v>
      </c>
      <c r="E60" s="190" t="str">
        <f>'5- Identificación de Riesgos'!D60</f>
        <v>1. Ausencia  en los controles técnicos</v>
      </c>
      <c r="F60" s="404" t="str">
        <f>'5- Identificación de Riesgos'!H60</f>
        <v>Muy Baja - 1</v>
      </c>
      <c r="G60" s="396" t="str">
        <f>'5- Identificación de Riesgos'!M60</f>
        <v>Menor - 2</v>
      </c>
      <c r="H60" s="396" t="str">
        <f>'5- Identificación de Riesgos'!N60</f>
        <v>Bajo - 2</v>
      </c>
      <c r="I60" s="92"/>
      <c r="J60" s="523" t="str">
        <f>'6- Valoración Controles'!T60</f>
        <v>Muy Baja - 1</v>
      </c>
      <c r="K60" s="523" t="str">
        <f>'6- Valoración Controles'!U60</f>
        <v>Menor - 2</v>
      </c>
      <c r="L60" s="526" t="e">
        <f>AVERAGE(#REF!)</f>
        <v>#REF!</v>
      </c>
      <c r="M60" s="480" t="str">
        <f>'6- Valoración Controles'!V60</f>
        <v>Bajo - 2</v>
      </c>
      <c r="N60" s="481" t="s">
        <v>394</v>
      </c>
      <c r="O60" s="179"/>
      <c r="P60" s="179"/>
      <c r="Q60" s="180"/>
    </row>
    <row r="61" spans="1:17" ht="85.5" customHeight="1">
      <c r="A61" s="411"/>
      <c r="B61" s="481"/>
      <c r="C61" s="397"/>
      <c r="D61" s="245" t="str">
        <f>'5- Identificación de Riesgos'!J61</f>
        <v>Afectación al presupuesto en un valor ≥0,5%.</v>
      </c>
      <c r="E61" s="190" t="str">
        <f>'5- Identificación de Riesgos'!D61</f>
        <v>2. Debilidad en la concientización de los servidores judiciales en materia de seguridad de la información</v>
      </c>
      <c r="F61" s="405"/>
      <c r="G61" s="529"/>
      <c r="H61" s="397"/>
      <c r="I61" s="92"/>
      <c r="J61" s="524"/>
      <c r="K61" s="524"/>
      <c r="L61" s="527"/>
      <c r="M61" s="481"/>
      <c r="N61" s="481"/>
      <c r="O61" s="179"/>
      <c r="P61" s="179"/>
      <c r="Q61" s="180"/>
    </row>
    <row r="62" spans="1:17" ht="33">
      <c r="A62" s="411"/>
      <c r="B62" s="481"/>
      <c r="C62" s="397"/>
      <c r="D62" s="245" t="str">
        <f>'5- Identificación de Riesgos'!J62</f>
        <v>Incumplimiento del 20% de los indicadores del proceso</v>
      </c>
      <c r="E62" s="190" t="str">
        <f>'5- Identificación de Riesgos'!D62</f>
        <v xml:space="preserve">3. Ausencia de copias de seguridad de los activos de información </v>
      </c>
      <c r="F62" s="405"/>
      <c r="G62" s="529"/>
      <c r="H62" s="397"/>
      <c r="I62" s="92"/>
      <c r="J62" s="524"/>
      <c r="K62" s="524"/>
      <c r="L62" s="527"/>
      <c r="M62" s="481"/>
      <c r="N62" s="481"/>
      <c r="O62" s="179"/>
      <c r="P62" s="179"/>
      <c r="Q62" s="180"/>
    </row>
    <row r="63" spans="1:17" ht="30">
      <c r="A63" s="411"/>
      <c r="B63" s="481"/>
      <c r="C63" s="397"/>
      <c r="D63" s="245" t="str">
        <f>'5- Identificación de Riesgos'!J63</f>
        <v xml:space="preserve">Entre  0 a 48 horas habiles al año </v>
      </c>
      <c r="E63" s="190" t="str">
        <f>'5- Identificación de Riesgos'!D63</f>
        <v xml:space="preserve">4. Ausencia en  mecanismos de validación de copias de seguridad </v>
      </c>
      <c r="F63" s="405"/>
      <c r="G63" s="529"/>
      <c r="H63" s="397"/>
      <c r="I63" s="92"/>
      <c r="J63" s="524"/>
      <c r="K63" s="524"/>
      <c r="L63" s="527"/>
      <c r="M63" s="481"/>
      <c r="N63" s="481"/>
      <c r="O63" s="179"/>
      <c r="P63" s="179"/>
      <c r="Q63" s="180"/>
    </row>
    <row r="64" spans="1:17" ht="30.75" customHeight="1">
      <c r="A64" s="411"/>
      <c r="B64" s="481"/>
      <c r="C64" s="397"/>
      <c r="D64" s="245">
        <f>'5- Identificación de Riesgos'!J64</f>
        <v>0</v>
      </c>
      <c r="E64" s="190" t="str">
        <f>'5- Identificación de Riesgos'!D64</f>
        <v>5. Fallas en equipos de control y seguridad.</v>
      </c>
      <c r="F64" s="405"/>
      <c r="G64" s="529"/>
      <c r="H64" s="397"/>
      <c r="I64" s="92"/>
      <c r="J64" s="524"/>
      <c r="K64" s="524"/>
      <c r="L64" s="527"/>
      <c r="M64" s="481"/>
      <c r="N64" s="481"/>
      <c r="O64" s="179"/>
      <c r="P64" s="179"/>
      <c r="Q64" s="180"/>
    </row>
    <row r="65" spans="1:17" ht="16.5">
      <c r="A65" s="411"/>
      <c r="B65" s="481"/>
      <c r="C65" s="397"/>
      <c r="D65" s="245">
        <f>'5- Identificación de Riesgos'!J65</f>
        <v>0</v>
      </c>
      <c r="E65" s="190" t="str">
        <f>'5- Identificación de Riesgos'!D65</f>
        <v>6.Ataques cibernéticos</v>
      </c>
      <c r="F65" s="405"/>
      <c r="G65" s="529"/>
      <c r="H65" s="397"/>
      <c r="I65" s="92"/>
      <c r="J65" s="524"/>
      <c r="K65" s="524"/>
      <c r="L65" s="527"/>
      <c r="M65" s="481"/>
      <c r="N65" s="481"/>
      <c r="O65" s="179"/>
      <c r="P65" s="179"/>
      <c r="Q65" s="180"/>
    </row>
    <row r="66" spans="1:17" ht="16.5">
      <c r="A66" s="411"/>
      <c r="B66" s="481"/>
      <c r="C66" s="397"/>
      <c r="D66" s="245">
        <f>'5- Identificación de Riesgos'!J66</f>
        <v>0</v>
      </c>
      <c r="E66" s="190">
        <f>'5- Identificación de Riesgos'!D66</f>
        <v>0</v>
      </c>
      <c r="F66" s="405"/>
      <c r="G66" s="529"/>
      <c r="H66" s="397"/>
      <c r="I66" s="92"/>
      <c r="J66" s="524"/>
      <c r="K66" s="524"/>
      <c r="L66" s="527"/>
      <c r="M66" s="481"/>
      <c r="N66" s="481"/>
      <c r="O66" s="179"/>
      <c r="P66" s="179"/>
      <c r="Q66" s="180"/>
    </row>
    <row r="67" spans="1:17" ht="30.75" customHeight="1">
      <c r="A67" s="411"/>
      <c r="B67" s="481"/>
      <c r="C67" s="397"/>
      <c r="D67" s="245">
        <f>'5- Identificación de Riesgos'!J67</f>
        <v>0</v>
      </c>
      <c r="E67" s="190">
        <f>'5- Identificación de Riesgos'!D67</f>
        <v>0</v>
      </c>
      <c r="F67" s="405"/>
      <c r="G67" s="529"/>
      <c r="H67" s="397"/>
      <c r="I67" s="92"/>
      <c r="J67" s="524"/>
      <c r="K67" s="524"/>
      <c r="L67" s="527"/>
      <c r="M67" s="481"/>
      <c r="N67" s="481"/>
      <c r="O67" s="179"/>
      <c r="P67" s="179"/>
      <c r="Q67" s="180"/>
    </row>
    <row r="68" spans="1:17" ht="16.5">
      <c r="A68" s="411"/>
      <c r="B68" s="481"/>
      <c r="C68" s="397"/>
      <c r="D68" s="245">
        <f>'5- Identificación de Riesgos'!J68</f>
        <v>0</v>
      </c>
      <c r="E68" s="190">
        <f>'5- Identificación de Riesgos'!D68</f>
        <v>0</v>
      </c>
      <c r="F68" s="405"/>
      <c r="G68" s="529"/>
      <c r="H68" s="397"/>
      <c r="I68" s="92"/>
      <c r="J68" s="524"/>
      <c r="K68" s="524"/>
      <c r="L68" s="527"/>
      <c r="M68" s="481"/>
      <c r="N68" s="481"/>
      <c r="O68" s="179"/>
      <c r="P68" s="179"/>
      <c r="Q68" s="180"/>
    </row>
    <row r="69" spans="1:17" ht="16.5">
      <c r="A69" s="473"/>
      <c r="B69" s="481"/>
      <c r="C69" s="400"/>
      <c r="D69" s="245">
        <f>'5- Identificación de Riesgos'!J69</f>
        <v>0</v>
      </c>
      <c r="E69" s="190">
        <f>'5- Identificación de Riesgos'!D69</f>
        <v>0</v>
      </c>
      <c r="F69" s="405"/>
      <c r="G69" s="529"/>
      <c r="H69" s="397"/>
      <c r="I69" s="93"/>
      <c r="J69" s="525"/>
      <c r="K69" s="525"/>
      <c r="L69" s="528"/>
      <c r="M69" s="414"/>
      <c r="N69" s="414"/>
      <c r="O69" s="179"/>
      <c r="P69" s="179"/>
      <c r="Q69" s="180"/>
    </row>
    <row r="70" spans="1:17" ht="64.5" customHeight="1">
      <c r="A70" s="410">
        <f>'5- Identificación de Riesgos'!A70</f>
        <v>7</v>
      </c>
      <c r="B70" s="480" t="str">
        <f>'5- Identificación de Riesgos'!B70</f>
        <v xml:space="preserve">Recibir dádivas o beneficios a nombre propio o de terceros para  afectar la seguridad o confidencialidad de la información   </v>
      </c>
      <c r="C70" s="396" t="str">
        <f>'5- Identificación de Riesgos'!C70</f>
        <v xml:space="preserve">Recibir dádivas o beneficios a nombre propio o de terceros por   revelar información confidencial,  alterar, retener o no publicar información.  </v>
      </c>
      <c r="D70" s="245" t="str">
        <f>'5- Identificación de Riesgos'!J70</f>
        <v xml:space="preserve">De la entidad y sector justicia a nivel nacional </v>
      </c>
      <c r="E70" s="190" t="str">
        <f>'5- Identificación de Riesgos'!D70</f>
        <v>1. Falta de ética y valores.</v>
      </c>
      <c r="F70" s="404" t="str">
        <f>'5- Identificación de Riesgos'!H70</f>
        <v>Muy Baja - 1</v>
      </c>
      <c r="G70" s="396" t="str">
        <f>'5- Identificación de Riesgos'!M70</f>
        <v>Moderado - 3</v>
      </c>
      <c r="H70" s="396" t="str">
        <f>'5- Identificación de Riesgos'!N70</f>
        <v>Moderado - 3</v>
      </c>
      <c r="I70" s="191"/>
      <c r="J70" s="523" t="str">
        <f>'6- Valoración Controles'!T70</f>
        <v>Muy Baja - 1</v>
      </c>
      <c r="K70" s="523" t="str">
        <f>'6- Valoración Controles'!U70</f>
        <v>Moderado - 3</v>
      </c>
      <c r="L70" s="526" t="e">
        <f>AVERAGE(#REF!)</f>
        <v>#REF!</v>
      </c>
      <c r="M70" s="480" t="str">
        <f>'6- Valoración Controles'!V70</f>
        <v>Moderado - 3</v>
      </c>
      <c r="N70" s="400" t="s">
        <v>395</v>
      </c>
      <c r="O70" s="283"/>
      <c r="P70" s="284"/>
      <c r="Q70" s="285"/>
    </row>
    <row r="71" spans="1:17" ht="80.25" customHeight="1">
      <c r="A71" s="411"/>
      <c r="B71" s="481"/>
      <c r="C71" s="397"/>
      <c r="D71" s="245" t="str">
        <f>'5- Identificación de Riesgos'!J71</f>
        <v>Incumplimiento del 20% de los indicadores del proceso</v>
      </c>
      <c r="E71" s="190" t="str">
        <f>'5- Identificación de Riesgos'!D71</f>
        <v>2. Insuficientes programas de capacitación para la toma de conciencia debido al desconocimiento de la ley antisoborno (ISO 37001:2016), Plan Anticorrupción y  de los  valores y principios propios de la entidad.</v>
      </c>
      <c r="F71" s="405"/>
      <c r="G71" s="529"/>
      <c r="H71" s="397"/>
      <c r="I71" s="92"/>
      <c r="J71" s="524"/>
      <c r="K71" s="524"/>
      <c r="L71" s="527"/>
      <c r="M71" s="481"/>
      <c r="N71" s="481"/>
      <c r="O71" s="283"/>
      <c r="P71" s="283"/>
      <c r="Q71" s="286"/>
    </row>
    <row r="72" spans="1:17" ht="64.5" customHeight="1">
      <c r="A72" s="411"/>
      <c r="B72" s="481"/>
      <c r="C72" s="397"/>
      <c r="D72" s="245">
        <f>'5- Identificación de Riesgos'!J72</f>
        <v>0</v>
      </c>
      <c r="E72" s="190" t="str">
        <f>'5- Identificación de Riesgos'!D72</f>
        <v>3. Desconocimiento del Código de Ética y Buen Gobierno.</v>
      </c>
      <c r="F72" s="405"/>
      <c r="G72" s="529"/>
      <c r="H72" s="397"/>
      <c r="I72" s="92"/>
      <c r="J72" s="524"/>
      <c r="K72" s="524"/>
      <c r="L72" s="527"/>
      <c r="M72" s="481"/>
      <c r="N72" s="481"/>
      <c r="O72" s="179"/>
      <c r="P72" s="179"/>
      <c r="Q72" s="180"/>
    </row>
    <row r="73" spans="1:17" ht="30.75" customHeight="1">
      <c r="A73" s="411"/>
      <c r="B73" s="481"/>
      <c r="C73" s="397"/>
      <c r="D73" s="245">
        <f>'5- Identificación de Riesgos'!J73</f>
        <v>0</v>
      </c>
      <c r="E73" s="190" t="str">
        <f>'5- Identificación de Riesgos'!D73</f>
        <v>4. Falta o inaplicación de controles.</v>
      </c>
      <c r="F73" s="405"/>
      <c r="G73" s="529"/>
      <c r="H73" s="397"/>
      <c r="I73" s="92"/>
      <c r="J73" s="524"/>
      <c r="K73" s="524"/>
      <c r="L73" s="527"/>
      <c r="M73" s="481"/>
      <c r="N73" s="481"/>
      <c r="O73" s="179"/>
      <c r="P73" s="179"/>
      <c r="Q73" s="180"/>
    </row>
    <row r="74" spans="1:17" ht="16.5">
      <c r="A74" s="411"/>
      <c r="B74" s="481"/>
      <c r="C74" s="397"/>
      <c r="D74" s="245">
        <f>'5- Identificación de Riesgos'!J74</f>
        <v>0</v>
      </c>
      <c r="E74" s="190">
        <f>'5- Identificación de Riesgos'!D74</f>
        <v>0</v>
      </c>
      <c r="F74" s="405"/>
      <c r="G74" s="529"/>
      <c r="H74" s="397"/>
      <c r="I74" s="92"/>
      <c r="J74" s="524"/>
      <c r="K74" s="524"/>
      <c r="L74" s="527"/>
      <c r="M74" s="481"/>
      <c r="N74" s="481"/>
      <c r="O74" s="179"/>
      <c r="P74" s="179"/>
      <c r="Q74" s="180"/>
    </row>
    <row r="75" spans="1:17" ht="16.5">
      <c r="A75" s="411"/>
      <c r="B75" s="481"/>
      <c r="C75" s="397"/>
      <c r="D75" s="245">
        <f>'5- Identificación de Riesgos'!J75</f>
        <v>0</v>
      </c>
      <c r="E75" s="190">
        <f>'5- Identificación de Riesgos'!D75</f>
        <v>0</v>
      </c>
      <c r="F75" s="405"/>
      <c r="G75" s="529"/>
      <c r="H75" s="397"/>
      <c r="I75" s="92"/>
      <c r="J75" s="524"/>
      <c r="K75" s="524"/>
      <c r="L75" s="527"/>
      <c r="M75" s="481"/>
      <c r="N75" s="481"/>
      <c r="O75" s="179"/>
      <c r="P75" s="179"/>
      <c r="Q75" s="180"/>
    </row>
    <row r="76" spans="1:17" ht="30.75" customHeight="1">
      <c r="A76" s="411"/>
      <c r="B76" s="481"/>
      <c r="C76" s="397"/>
      <c r="D76" s="245">
        <f>'5- Identificación de Riesgos'!J76</f>
        <v>0</v>
      </c>
      <c r="E76" s="190">
        <f>'5- Identificación de Riesgos'!D76</f>
        <v>0</v>
      </c>
      <c r="F76" s="405"/>
      <c r="G76" s="529"/>
      <c r="H76" s="397"/>
      <c r="I76" s="92"/>
      <c r="J76" s="524"/>
      <c r="K76" s="524"/>
      <c r="L76" s="527"/>
      <c r="M76" s="481"/>
      <c r="N76" s="481"/>
      <c r="O76" s="179"/>
      <c r="P76" s="179"/>
      <c r="Q76" s="180"/>
    </row>
    <row r="77" spans="1:17" ht="16.5">
      <c r="A77" s="411"/>
      <c r="B77" s="481"/>
      <c r="C77" s="397"/>
      <c r="D77" s="245">
        <f>'5- Identificación de Riesgos'!J77</f>
        <v>0</v>
      </c>
      <c r="E77" s="190">
        <f>'5- Identificación de Riesgos'!D77</f>
        <v>0</v>
      </c>
      <c r="F77" s="405"/>
      <c r="G77" s="529"/>
      <c r="H77" s="397"/>
      <c r="I77" s="92"/>
      <c r="J77" s="524"/>
      <c r="K77" s="524"/>
      <c r="L77" s="527"/>
      <c r="M77" s="481"/>
      <c r="N77" s="481"/>
      <c r="O77" s="179"/>
      <c r="P77" s="179"/>
      <c r="Q77" s="180"/>
    </row>
    <row r="78" spans="1:17" ht="16.5">
      <c r="A78" s="411"/>
      <c r="B78" s="481"/>
      <c r="C78" s="397"/>
      <c r="D78" s="245">
        <f>'5- Identificación de Riesgos'!J78</f>
        <v>0</v>
      </c>
      <c r="E78" s="190">
        <f>'5- Identificación de Riesgos'!D78</f>
        <v>0</v>
      </c>
      <c r="F78" s="405"/>
      <c r="G78" s="529"/>
      <c r="H78" s="397"/>
      <c r="I78" s="92"/>
      <c r="J78" s="524"/>
      <c r="K78" s="524"/>
      <c r="L78" s="527"/>
      <c r="M78" s="481"/>
      <c r="N78" s="481"/>
      <c r="O78" s="179"/>
      <c r="P78" s="179"/>
      <c r="Q78" s="180"/>
    </row>
    <row r="79" spans="1:17" ht="30.75" customHeight="1">
      <c r="A79" s="473"/>
      <c r="B79" s="481"/>
      <c r="C79" s="400"/>
      <c r="D79" s="245">
        <f>'5- Identificación de Riesgos'!J79</f>
        <v>0</v>
      </c>
      <c r="E79" s="190">
        <f>'5- Identificación de Riesgos'!D79</f>
        <v>0</v>
      </c>
      <c r="F79" s="405"/>
      <c r="G79" s="529"/>
      <c r="H79" s="397"/>
      <c r="I79" s="158"/>
      <c r="J79" s="525"/>
      <c r="K79" s="525"/>
      <c r="L79" s="528"/>
      <c r="M79" s="414"/>
      <c r="N79" s="530"/>
      <c r="O79" s="181"/>
      <c r="P79" s="179"/>
      <c r="Q79" s="180"/>
    </row>
    <row r="80" spans="1:17" ht="50.25" customHeight="1">
      <c r="A80" s="410">
        <f>'5- Identificación de Riesgos'!A80</f>
        <v>8</v>
      </c>
      <c r="B80" s="480" t="str">
        <f>'5- Identificación de Riesgos'!B80</f>
        <v>Ofrecer, prometer, entregar, aceptar o solicitar una ventaja indebida para la asignación de permisos para el acceso y uso de servicios tecnológicos no autorizados, con exposición de datos sensibles,  en  beneficio propio o de un tercero.</v>
      </c>
      <c r="C80" s="396" t="str">
        <f>'5- Identificación de Riesgos'!C80</f>
        <v>Cuando por el acceso indebido  y malintencionado a los sistemas de información se hace el uso no apropiado de la información contenida en los sistemas en favorecimiento propio o de un tercero.</v>
      </c>
      <c r="D80" s="245" t="str">
        <f>'5- Identificación de Riesgos'!J80</f>
        <v xml:space="preserve">De la entidad y sector justicia a nivel nacional </v>
      </c>
      <c r="E80" s="190" t="str">
        <f>'5- Identificación de Riesgos'!D80</f>
        <v>1. Falta de ética de los servidores públicos (Debilidades en principios y valores)</v>
      </c>
      <c r="F80" s="404" t="str">
        <f>'5- Identificación de Riesgos'!H80</f>
        <v>Muy Baja - 1</v>
      </c>
      <c r="G80" s="396" t="str">
        <f>'5- Identificación de Riesgos'!M80</f>
        <v>Moderado - 3</v>
      </c>
      <c r="H80" s="396" t="str">
        <f>'5- Identificación de Riesgos'!N80</f>
        <v>Moderado - 3</v>
      </c>
      <c r="I80" s="191"/>
      <c r="J80" s="523" t="str">
        <f>'6- Valoración Controles'!T80</f>
        <v>Muy Baja - 1</v>
      </c>
      <c r="K80" s="523" t="str">
        <f>'6- Valoración Controles'!U80</f>
        <v>Moderado - 3</v>
      </c>
      <c r="L80" s="526" t="e">
        <f>AVERAGE(#REF!)</f>
        <v>#REF!</v>
      </c>
      <c r="M80" s="480" t="str">
        <f>'6- Valoración Controles'!V80</f>
        <v>Moderado - 3</v>
      </c>
      <c r="N80" s="400" t="s">
        <v>395</v>
      </c>
      <c r="O80" s="283"/>
      <c r="P80" s="284"/>
      <c r="Q80" s="285"/>
    </row>
    <row r="81" spans="1:17" ht="65.25" customHeight="1">
      <c r="A81" s="411"/>
      <c r="B81" s="481"/>
      <c r="C81" s="397"/>
      <c r="D81" s="245" t="str">
        <f>'5- Identificación de Riesgos'!J81</f>
        <v>Incumplimiento del 20% de los indicadores del proceso</v>
      </c>
      <c r="E81" s="190" t="str">
        <f>'5- Identificación de Riesgos'!D81</f>
        <v>2. Falta de ética de terceros interesados  (Debilidades principios y valores)</v>
      </c>
      <c r="F81" s="405"/>
      <c r="G81" s="529"/>
      <c r="H81" s="397"/>
      <c r="I81" s="92"/>
      <c r="J81" s="524"/>
      <c r="K81" s="524"/>
      <c r="L81" s="527"/>
      <c r="M81" s="481"/>
      <c r="N81" s="481"/>
      <c r="O81" s="283"/>
      <c r="P81" s="283"/>
      <c r="Q81" s="286"/>
    </row>
    <row r="82" spans="1:17" ht="30">
      <c r="A82" s="411"/>
      <c r="B82" s="481"/>
      <c r="C82" s="397"/>
      <c r="D82" s="245">
        <f>'5- Identificación de Riesgos'!J82</f>
        <v>0</v>
      </c>
      <c r="E82" s="190" t="str">
        <f>'5- Identificación de Riesgos'!D82</f>
        <v>3. Debilidad en la gestión de Seguridad de la Información, relacionada con contraseñas.</v>
      </c>
      <c r="F82" s="405"/>
      <c r="G82" s="529"/>
      <c r="H82" s="397"/>
      <c r="I82" s="92"/>
      <c r="J82" s="524"/>
      <c r="K82" s="524"/>
      <c r="L82" s="527"/>
      <c r="M82" s="481"/>
      <c r="N82" s="481"/>
      <c r="O82" s="179"/>
      <c r="P82" s="179"/>
      <c r="Q82" s="180"/>
    </row>
    <row r="83" spans="1:17" ht="16.5" customHeight="1">
      <c r="A83" s="411"/>
      <c r="B83" s="481"/>
      <c r="C83" s="397"/>
      <c r="D83" s="245">
        <f>'5- Identificación de Riesgos'!J83</f>
        <v>0</v>
      </c>
      <c r="E83" s="190" t="str">
        <f>'5- Identificación de Riesgos'!D83</f>
        <v>4. Debilidad en los controles relacionados con la gestión de los aplicativos. (Daño - cambio - manipulación base de datos)</v>
      </c>
      <c r="F83" s="405"/>
      <c r="G83" s="529"/>
      <c r="H83" s="397"/>
      <c r="I83" s="92"/>
      <c r="J83" s="524"/>
      <c r="K83" s="524"/>
      <c r="L83" s="527"/>
      <c r="M83" s="481"/>
      <c r="N83" s="481"/>
      <c r="O83" s="179"/>
      <c r="P83" s="179"/>
      <c r="Q83" s="180"/>
    </row>
    <row r="84" spans="1:17" ht="16.5">
      <c r="A84" s="411"/>
      <c r="B84" s="481"/>
      <c r="C84" s="397"/>
      <c r="D84" s="245">
        <f>'5- Identificación de Riesgos'!J84</f>
        <v>0</v>
      </c>
      <c r="E84" s="190">
        <f>'5- Identificación de Riesgos'!D84</f>
        <v>0</v>
      </c>
      <c r="F84" s="405"/>
      <c r="G84" s="529"/>
      <c r="H84" s="397"/>
      <c r="I84" s="92"/>
      <c r="J84" s="524"/>
      <c r="K84" s="524"/>
      <c r="L84" s="527"/>
      <c r="M84" s="481"/>
      <c r="N84" s="481"/>
      <c r="O84" s="179"/>
      <c r="P84" s="179"/>
      <c r="Q84" s="180"/>
    </row>
    <row r="85" spans="1:17" ht="27.75" customHeight="1">
      <c r="A85" s="411"/>
      <c r="B85" s="481"/>
      <c r="C85" s="397"/>
      <c r="D85" s="245">
        <f>'5- Identificación de Riesgos'!J85</f>
        <v>0</v>
      </c>
      <c r="E85" s="190">
        <f>'5- Identificación de Riesgos'!D85</f>
        <v>0</v>
      </c>
      <c r="F85" s="405"/>
      <c r="G85" s="529"/>
      <c r="H85" s="397"/>
      <c r="I85" s="92"/>
      <c r="J85" s="524"/>
      <c r="K85" s="524"/>
      <c r="L85" s="527"/>
      <c r="M85" s="481"/>
      <c r="N85" s="481"/>
      <c r="O85" s="179"/>
      <c r="P85" s="179"/>
      <c r="Q85" s="180"/>
    </row>
    <row r="86" spans="1:17" ht="16.5">
      <c r="A86" s="411"/>
      <c r="B86" s="481"/>
      <c r="C86" s="397"/>
      <c r="D86" s="245">
        <f>'5- Identificación de Riesgos'!J86</f>
        <v>0</v>
      </c>
      <c r="E86" s="190">
        <f>'5- Identificación de Riesgos'!D86</f>
        <v>0</v>
      </c>
      <c r="F86" s="405"/>
      <c r="G86" s="529"/>
      <c r="H86" s="397"/>
      <c r="I86" s="92"/>
      <c r="J86" s="524"/>
      <c r="K86" s="524"/>
      <c r="L86" s="527"/>
      <c r="M86" s="481"/>
      <c r="N86" s="481"/>
      <c r="O86" s="179"/>
      <c r="P86" s="179"/>
      <c r="Q86" s="180"/>
    </row>
    <row r="87" spans="1:17" ht="16.5">
      <c r="A87" s="411"/>
      <c r="B87" s="481"/>
      <c r="C87" s="397"/>
      <c r="D87" s="245">
        <f>'5- Identificación de Riesgos'!J87</f>
        <v>0</v>
      </c>
      <c r="E87" s="190">
        <f>'5- Identificación de Riesgos'!D87</f>
        <v>0</v>
      </c>
      <c r="F87" s="405"/>
      <c r="G87" s="529"/>
      <c r="H87" s="397"/>
      <c r="I87" s="92"/>
      <c r="J87" s="524"/>
      <c r="K87" s="524"/>
      <c r="L87" s="527"/>
      <c r="M87" s="481"/>
      <c r="N87" s="481"/>
      <c r="O87" s="179"/>
      <c r="P87" s="179"/>
      <c r="Q87" s="180"/>
    </row>
    <row r="88" spans="1:17" ht="30.75" customHeight="1">
      <c r="A88" s="411"/>
      <c r="B88" s="481"/>
      <c r="C88" s="397"/>
      <c r="D88" s="245">
        <f>'5- Identificación de Riesgos'!J88</f>
        <v>0</v>
      </c>
      <c r="E88" s="190">
        <f>'5- Identificación de Riesgos'!D88</f>
        <v>0</v>
      </c>
      <c r="F88" s="405"/>
      <c r="G88" s="529"/>
      <c r="H88" s="397"/>
      <c r="I88" s="92"/>
      <c r="J88" s="524"/>
      <c r="K88" s="524"/>
      <c r="L88" s="527"/>
      <c r="M88" s="481"/>
      <c r="N88" s="481"/>
      <c r="O88" s="179"/>
      <c r="P88" s="179"/>
      <c r="Q88" s="180"/>
    </row>
    <row r="89" spans="1:17" ht="16.5">
      <c r="A89" s="473"/>
      <c r="B89" s="481"/>
      <c r="C89" s="400"/>
      <c r="D89" s="245">
        <f>'5- Identificación de Riesgos'!J89</f>
        <v>0</v>
      </c>
      <c r="E89" s="190">
        <f>'5- Identificación de Riesgos'!D89</f>
        <v>0</v>
      </c>
      <c r="F89" s="405"/>
      <c r="G89" s="529"/>
      <c r="H89" s="397"/>
      <c r="I89" s="158"/>
      <c r="J89" s="525"/>
      <c r="K89" s="525"/>
      <c r="L89" s="528"/>
      <c r="M89" s="414"/>
      <c r="N89" s="530"/>
      <c r="O89" s="181"/>
      <c r="P89" s="179"/>
      <c r="Q89" s="180"/>
    </row>
    <row r="90" spans="1:17" ht="72" customHeight="1">
      <c r="A90" s="410">
        <f>'5- Identificación de Riesgos'!A90</f>
        <v>9</v>
      </c>
      <c r="B90" s="480" t="str">
        <f>'5- Identificación de Riesgos'!B90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396" t="str">
        <f>'5- Identificación de Riesgos'!C90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245" t="str">
        <f>'5- Identificación de Riesgos'!J90</f>
        <v xml:space="preserve">De la entidad y sector justicia a nivel nacional </v>
      </c>
      <c r="E90" s="190" t="str">
        <f>'5- Identificación de Riesgos'!D90</f>
        <v>1. Falta de ética de los servidores públicos (Debilidades en principios y valores)</v>
      </c>
      <c r="F90" s="404" t="str">
        <f>'5- Identificación de Riesgos'!H90</f>
        <v>Muy Baja - 1</v>
      </c>
      <c r="G90" s="396" t="str">
        <f>'5- Identificación de Riesgos'!M90</f>
        <v>Moderado - 3</v>
      </c>
      <c r="H90" s="396" t="str">
        <f>'5- Identificación de Riesgos'!N90</f>
        <v>Moderado - 3</v>
      </c>
      <c r="I90" s="191"/>
      <c r="J90" s="523" t="str">
        <f>'6- Valoración Controles'!T90</f>
        <v>Muy Baja - 1</v>
      </c>
      <c r="K90" s="523" t="str">
        <f>'6- Valoración Controles'!U90</f>
        <v>Moderado - 3</v>
      </c>
      <c r="L90" s="526" t="e">
        <f>AVERAGE(#REF!)</f>
        <v>#REF!</v>
      </c>
      <c r="M90" s="480" t="str">
        <f>'6- Valoración Controles'!V90</f>
        <v>Moderado - 3</v>
      </c>
      <c r="N90" s="400" t="s">
        <v>395</v>
      </c>
      <c r="O90" s="283"/>
      <c r="P90" s="284"/>
      <c r="Q90" s="285"/>
    </row>
    <row r="91" spans="1:17" ht="43.15" customHeight="1">
      <c r="A91" s="411"/>
      <c r="B91" s="481"/>
      <c r="C91" s="397"/>
      <c r="D91" s="245" t="str">
        <f>'5- Identificación de Riesgos'!J91</f>
        <v>Incumplimiento del 20% de los indicadores del proceso</v>
      </c>
      <c r="E91" s="190" t="str">
        <f>'5- Identificación de Riesgos'!D91</f>
        <v>2. Falta de ética de terceros interesados  (Debilidades principios y valores)</v>
      </c>
      <c r="F91" s="405"/>
      <c r="G91" s="529"/>
      <c r="H91" s="397"/>
      <c r="I91" s="92"/>
      <c r="J91" s="524"/>
      <c r="K91" s="524"/>
      <c r="L91" s="527"/>
      <c r="M91" s="481"/>
      <c r="N91" s="481"/>
      <c r="O91" s="283"/>
      <c r="P91" s="283"/>
      <c r="Q91" s="286"/>
    </row>
    <row r="92" spans="1:17" ht="60" customHeight="1">
      <c r="A92" s="411"/>
      <c r="B92" s="481"/>
      <c r="C92" s="397"/>
      <c r="D92" s="245">
        <f>'5- Identificación de Riesgos'!J92</f>
        <v>0</v>
      </c>
      <c r="E92" s="190" t="str">
        <f>'5- Identificación de Riesgos'!D92</f>
        <v>3. Debilidades en los controles de los procedimientos de estructuración contractual.</v>
      </c>
      <c r="F92" s="405"/>
      <c r="G92" s="529"/>
      <c r="H92" s="397"/>
      <c r="I92" s="92"/>
      <c r="J92" s="524"/>
      <c r="K92" s="524"/>
      <c r="L92" s="527"/>
      <c r="M92" s="481"/>
      <c r="N92" s="481"/>
      <c r="O92" s="179"/>
      <c r="P92" s="179"/>
      <c r="Q92" s="180"/>
    </row>
    <row r="93" spans="1:17" ht="45" customHeight="1">
      <c r="A93" s="411"/>
      <c r="B93" s="481"/>
      <c r="C93" s="397"/>
      <c r="D93" s="245">
        <f>'5- Identificación de Riesgos'!J93</f>
        <v>0</v>
      </c>
      <c r="E93" s="190">
        <f>'5- Identificación de Riesgos'!D93</f>
        <v>0</v>
      </c>
      <c r="F93" s="405"/>
      <c r="G93" s="529"/>
      <c r="H93" s="397"/>
      <c r="I93" s="92"/>
      <c r="J93" s="524"/>
      <c r="K93" s="524"/>
      <c r="L93" s="527"/>
      <c r="M93" s="481"/>
      <c r="N93" s="481"/>
      <c r="O93" s="179"/>
      <c r="P93" s="179"/>
      <c r="Q93" s="180"/>
    </row>
    <row r="94" spans="1:17" ht="14.45" customHeight="1">
      <c r="A94" s="411"/>
      <c r="B94" s="481"/>
      <c r="C94" s="397"/>
      <c r="D94" s="245">
        <f>'5- Identificación de Riesgos'!J94</f>
        <v>0</v>
      </c>
      <c r="E94" s="190">
        <f>'5- Identificación de Riesgos'!D94</f>
        <v>0</v>
      </c>
      <c r="F94" s="405"/>
      <c r="G94" s="529"/>
      <c r="H94" s="397"/>
      <c r="I94" s="92"/>
      <c r="J94" s="524"/>
      <c r="K94" s="524"/>
      <c r="L94" s="527"/>
      <c r="M94" s="481"/>
      <c r="N94" s="481"/>
      <c r="O94" s="179"/>
      <c r="P94" s="179"/>
      <c r="Q94" s="180"/>
    </row>
    <row r="95" spans="1:17" ht="16.5">
      <c r="A95" s="411"/>
      <c r="B95" s="481"/>
      <c r="C95" s="397"/>
      <c r="D95" s="245">
        <f>'5- Identificación de Riesgos'!J95</f>
        <v>0</v>
      </c>
      <c r="E95" s="190">
        <f>'5- Identificación de Riesgos'!D95</f>
        <v>0</v>
      </c>
      <c r="F95" s="405"/>
      <c r="G95" s="529"/>
      <c r="H95" s="397"/>
      <c r="I95" s="92"/>
      <c r="J95" s="524"/>
      <c r="K95" s="524"/>
      <c r="L95" s="527"/>
      <c r="M95" s="481"/>
      <c r="N95" s="481"/>
      <c r="O95" s="179"/>
      <c r="P95" s="179"/>
      <c r="Q95" s="180"/>
    </row>
    <row r="96" spans="1:17" ht="14.45" customHeight="1">
      <c r="A96" s="411"/>
      <c r="B96" s="481"/>
      <c r="C96" s="397"/>
      <c r="D96" s="245">
        <f>'5- Identificación de Riesgos'!J96</f>
        <v>0</v>
      </c>
      <c r="E96" s="190">
        <f>'5- Identificación de Riesgos'!D96</f>
        <v>0</v>
      </c>
      <c r="F96" s="405"/>
      <c r="G96" s="529"/>
      <c r="H96" s="397"/>
      <c r="I96" s="92"/>
      <c r="J96" s="524"/>
      <c r="K96" s="524"/>
      <c r="L96" s="527"/>
      <c r="M96" s="481"/>
      <c r="N96" s="481"/>
      <c r="O96" s="179"/>
      <c r="P96" s="179"/>
      <c r="Q96" s="180"/>
    </row>
    <row r="97" spans="1:17" ht="30.75" customHeight="1">
      <c r="A97" s="411"/>
      <c r="B97" s="481"/>
      <c r="C97" s="397"/>
      <c r="D97" s="245">
        <f>'5- Identificación de Riesgos'!J97</f>
        <v>0</v>
      </c>
      <c r="E97" s="190">
        <f>'5- Identificación de Riesgos'!D97</f>
        <v>0</v>
      </c>
      <c r="F97" s="405"/>
      <c r="G97" s="529"/>
      <c r="H97" s="397"/>
      <c r="I97" s="92"/>
      <c r="J97" s="524"/>
      <c r="K97" s="524"/>
      <c r="L97" s="527"/>
      <c r="M97" s="481"/>
      <c r="N97" s="481"/>
      <c r="O97" s="179"/>
      <c r="P97" s="179"/>
      <c r="Q97" s="180"/>
    </row>
    <row r="98" spans="1:17" ht="16.5">
      <c r="A98" s="411"/>
      <c r="B98" s="481"/>
      <c r="C98" s="397"/>
      <c r="D98" s="245">
        <f>'5- Identificación de Riesgos'!J98</f>
        <v>0</v>
      </c>
      <c r="E98" s="190">
        <f>'5- Identificación de Riesgos'!D98</f>
        <v>0</v>
      </c>
      <c r="F98" s="405"/>
      <c r="G98" s="529"/>
      <c r="H98" s="397"/>
      <c r="I98" s="92"/>
      <c r="J98" s="524"/>
      <c r="K98" s="524"/>
      <c r="L98" s="527"/>
      <c r="M98" s="481"/>
      <c r="N98" s="481"/>
      <c r="O98" s="179"/>
      <c r="P98" s="179"/>
      <c r="Q98" s="180"/>
    </row>
    <row r="99" spans="1:17" ht="16.5">
      <c r="A99" s="473"/>
      <c r="B99" s="481"/>
      <c r="C99" s="400"/>
      <c r="D99" s="245">
        <f>'5- Identificación de Riesgos'!J99</f>
        <v>0</v>
      </c>
      <c r="E99" s="190">
        <f>'5- Identificación de Riesgos'!D99</f>
        <v>0</v>
      </c>
      <c r="F99" s="405"/>
      <c r="G99" s="529"/>
      <c r="H99" s="397"/>
      <c r="I99" s="158"/>
      <c r="J99" s="525"/>
      <c r="K99" s="525"/>
      <c r="L99" s="528"/>
      <c r="M99" s="414"/>
      <c r="N99" s="530"/>
      <c r="O99" s="181"/>
      <c r="P99" s="179"/>
      <c r="Q99" s="180"/>
    </row>
    <row r="100" spans="1:17" ht="90" customHeight="1">
      <c r="A100" s="410">
        <f>'5- Identificación de Riesgos'!A100</f>
        <v>10</v>
      </c>
      <c r="B100" s="480" t="str">
        <f>'5- Identificación de Riesgos'!B100</f>
        <v>Ofrecer, prometer, entregar, aceptar o solicitar una ventaja para afectar indebidamente la evaluación técnica de ofertas en los procesos de contratación.</v>
      </c>
      <c r="C100" s="396" t="str">
        <f>'5- Identificación de Riesgos'!C100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245" t="str">
        <f>'5- Identificación de Riesgos'!J100</f>
        <v xml:space="preserve">De la entidad y sector justicia a nivel nacional </v>
      </c>
      <c r="E100" s="190" t="str">
        <f>'5- Identificación de Riesgos'!D100</f>
        <v>1. Falta de ética de los servidores públicos (Debilidades en principios y valores)</v>
      </c>
      <c r="F100" s="404" t="str">
        <f>'5- Identificación de Riesgos'!H100</f>
        <v>Muy Baja - 1</v>
      </c>
      <c r="G100" s="396" t="str">
        <f>'5- Identificación de Riesgos'!M100</f>
        <v>Moderado - 3</v>
      </c>
      <c r="H100" s="396" t="str">
        <f>'5- Identificación de Riesgos'!N100</f>
        <v>Moderado - 3</v>
      </c>
      <c r="I100" s="191"/>
      <c r="J100" s="523" t="str">
        <f>'6- Valoración Controles'!T100</f>
        <v>Muy Baja - 1</v>
      </c>
      <c r="K100" s="523" t="str">
        <f>'6- Valoración Controles'!U100</f>
        <v>Moderado - 3</v>
      </c>
      <c r="L100" s="526" t="e">
        <f>AVERAGE(#REF!)</f>
        <v>#REF!</v>
      </c>
      <c r="M100" s="480" t="str">
        <f>'6- Valoración Controles'!V100</f>
        <v>Moderado - 3</v>
      </c>
      <c r="N100" s="400" t="s">
        <v>395</v>
      </c>
      <c r="O100" s="283"/>
      <c r="P100" s="284"/>
      <c r="Q100" s="285"/>
    </row>
    <row r="101" spans="1:17" ht="33">
      <c r="A101" s="411"/>
      <c r="B101" s="481"/>
      <c r="C101" s="397"/>
      <c r="D101" s="245" t="str">
        <f>'5- Identificación de Riesgos'!J101</f>
        <v>Incumplimiento del 20% de los indicadores del proceso</v>
      </c>
      <c r="E101" s="190" t="str">
        <f>'5- Identificación de Riesgos'!D101</f>
        <v>2. Falta de ética de terceros interesados  (Debilidades principios y valores)</v>
      </c>
      <c r="F101" s="405"/>
      <c r="G101" s="529"/>
      <c r="H101" s="397"/>
      <c r="I101" s="92"/>
      <c r="J101" s="524"/>
      <c r="K101" s="524"/>
      <c r="L101" s="527"/>
      <c r="M101" s="481"/>
      <c r="N101" s="481"/>
      <c r="O101" s="283"/>
      <c r="P101" s="283"/>
      <c r="Q101" s="286"/>
    </row>
    <row r="102" spans="1:17" ht="16.5" customHeight="1">
      <c r="A102" s="411"/>
      <c r="B102" s="481"/>
      <c r="C102" s="397"/>
      <c r="D102" s="245">
        <f>'5- Identificación de Riesgos'!J102</f>
        <v>0</v>
      </c>
      <c r="E102" s="190" t="str">
        <f>'5- Identificación de Riesgos'!D102</f>
        <v>3. Debilidades en los controles de los procedimientos de evaluación  contractual.</v>
      </c>
      <c r="F102" s="405"/>
      <c r="G102" s="529"/>
      <c r="H102" s="397"/>
      <c r="I102" s="92"/>
      <c r="J102" s="524"/>
      <c r="K102" s="524"/>
      <c r="L102" s="527"/>
      <c r="M102" s="481"/>
      <c r="N102" s="481"/>
      <c r="O102" s="179"/>
      <c r="P102" s="179"/>
      <c r="Q102" s="180"/>
    </row>
    <row r="103" spans="1:17" ht="30.75" customHeight="1">
      <c r="A103" s="411"/>
      <c r="B103" s="481"/>
      <c r="C103" s="397"/>
      <c r="D103" s="245">
        <f>'5- Identificación de Riesgos'!J103</f>
        <v>0</v>
      </c>
      <c r="E103" s="190">
        <f>'5- Identificación de Riesgos'!D103</f>
        <v>0</v>
      </c>
      <c r="F103" s="405"/>
      <c r="G103" s="529"/>
      <c r="H103" s="397"/>
      <c r="I103" s="92"/>
      <c r="J103" s="524"/>
      <c r="K103" s="524"/>
      <c r="L103" s="527"/>
      <c r="M103" s="481"/>
      <c r="N103" s="481"/>
      <c r="O103" s="179"/>
      <c r="P103" s="179"/>
      <c r="Q103" s="180"/>
    </row>
    <row r="104" spans="1:17" ht="16.5">
      <c r="A104" s="411"/>
      <c r="B104" s="481"/>
      <c r="C104" s="397"/>
      <c r="D104" s="245">
        <f>'5- Identificación de Riesgos'!J104</f>
        <v>0</v>
      </c>
      <c r="E104" s="190">
        <f>'5- Identificación de Riesgos'!D104</f>
        <v>0</v>
      </c>
      <c r="F104" s="405"/>
      <c r="G104" s="529"/>
      <c r="H104" s="397"/>
      <c r="I104" s="92"/>
      <c r="J104" s="524"/>
      <c r="K104" s="524"/>
      <c r="L104" s="527"/>
      <c r="M104" s="481"/>
      <c r="N104" s="481"/>
      <c r="O104" s="179"/>
      <c r="P104" s="179"/>
      <c r="Q104" s="180"/>
    </row>
    <row r="105" spans="1:17" ht="16.5">
      <c r="A105" s="411"/>
      <c r="B105" s="481"/>
      <c r="C105" s="397"/>
      <c r="D105" s="245">
        <f>'5- Identificación de Riesgos'!J105</f>
        <v>0</v>
      </c>
      <c r="E105" s="190">
        <f>'5- Identificación de Riesgos'!D105</f>
        <v>0</v>
      </c>
      <c r="F105" s="405"/>
      <c r="G105" s="529"/>
      <c r="H105" s="397"/>
      <c r="I105" s="92"/>
      <c r="J105" s="524"/>
      <c r="K105" s="524"/>
      <c r="L105" s="527"/>
      <c r="M105" s="481"/>
      <c r="N105" s="481"/>
      <c r="O105" s="179"/>
      <c r="P105" s="179"/>
      <c r="Q105" s="180"/>
    </row>
    <row r="106" spans="1:17" ht="30.75" customHeight="1">
      <c r="A106" s="411"/>
      <c r="B106" s="481"/>
      <c r="C106" s="397"/>
      <c r="D106" s="245">
        <f>'5- Identificación de Riesgos'!J106</f>
        <v>0</v>
      </c>
      <c r="E106" s="190">
        <f>'5- Identificación de Riesgos'!D106</f>
        <v>0</v>
      </c>
      <c r="F106" s="405"/>
      <c r="G106" s="529"/>
      <c r="H106" s="397"/>
      <c r="I106" s="92"/>
      <c r="J106" s="524"/>
      <c r="K106" s="524"/>
      <c r="L106" s="527"/>
      <c r="M106" s="481"/>
      <c r="N106" s="481"/>
      <c r="O106" s="179"/>
      <c r="P106" s="179"/>
      <c r="Q106" s="180"/>
    </row>
    <row r="107" spans="1:17" ht="16.5">
      <c r="A107" s="411"/>
      <c r="B107" s="481"/>
      <c r="C107" s="397"/>
      <c r="D107" s="245">
        <f>'5- Identificación de Riesgos'!J107</f>
        <v>0</v>
      </c>
      <c r="E107" s="190">
        <f>'5- Identificación de Riesgos'!D107</f>
        <v>0</v>
      </c>
      <c r="F107" s="405"/>
      <c r="G107" s="529"/>
      <c r="H107" s="397"/>
      <c r="I107" s="92"/>
      <c r="J107" s="524"/>
      <c r="K107" s="524"/>
      <c r="L107" s="527"/>
      <c r="M107" s="481"/>
      <c r="N107" s="481"/>
      <c r="O107" s="179"/>
      <c r="P107" s="179"/>
      <c r="Q107" s="180"/>
    </row>
    <row r="108" spans="1:17" ht="16.5">
      <c r="A108" s="411"/>
      <c r="B108" s="481"/>
      <c r="C108" s="397"/>
      <c r="D108" s="245">
        <f>'5- Identificación de Riesgos'!J108</f>
        <v>0</v>
      </c>
      <c r="E108" s="190">
        <f>'5- Identificación de Riesgos'!D108</f>
        <v>0</v>
      </c>
      <c r="F108" s="405"/>
      <c r="G108" s="529"/>
      <c r="H108" s="397"/>
      <c r="I108" s="92"/>
      <c r="J108" s="524"/>
      <c r="K108" s="524"/>
      <c r="L108" s="527"/>
      <c r="M108" s="481"/>
      <c r="N108" s="481"/>
      <c r="O108" s="179"/>
      <c r="P108" s="179"/>
      <c r="Q108" s="180"/>
    </row>
    <row r="109" spans="1:17" ht="30.75" customHeight="1">
      <c r="A109" s="473"/>
      <c r="B109" s="481"/>
      <c r="C109" s="400"/>
      <c r="D109" s="245">
        <f>'5- Identificación de Riesgos'!J109</f>
        <v>0</v>
      </c>
      <c r="E109" s="190">
        <f>'5- Identificación de Riesgos'!D109</f>
        <v>0</v>
      </c>
      <c r="F109" s="405"/>
      <c r="G109" s="529"/>
      <c r="H109" s="397"/>
      <c r="I109" s="158"/>
      <c r="J109" s="525"/>
      <c r="K109" s="525"/>
      <c r="L109" s="528"/>
      <c r="M109" s="414"/>
      <c r="N109" s="530"/>
      <c r="O109" s="181"/>
      <c r="P109" s="181"/>
      <c r="Q109" s="182"/>
    </row>
    <row r="110" spans="1:17" ht="90" customHeight="1">
      <c r="A110" s="410">
        <f>'5- Identificación de Riesgos'!A110</f>
        <v>11</v>
      </c>
      <c r="B110" s="480" t="str">
        <f>'5- Identificación de Riesgos'!B110</f>
        <v>Ofrecer, prometer, entregar, aceptar o solicitar una ventaja indebida  para afectar la supervisión o interventoría de los contratos.</v>
      </c>
      <c r="C110" s="396" t="str">
        <f>'5- Identificación de Riesgos'!C110</f>
        <v>Cuando se favorece  indebidamente la intervención de personas inescrupulosas (ejem:  consultores externos, fabricantes, proveedores, oferentes, proponentes, entre otros.), para afectar indebidamente la supervisión o interventoría de los contratos.</v>
      </c>
      <c r="D110" s="245" t="str">
        <f>'5- Identificación de Riesgos'!J110</f>
        <v xml:space="preserve">De la entidad y sector justicia a nivel nacional </v>
      </c>
      <c r="E110" s="190" t="str">
        <f>'5- Identificación de Riesgos'!D110</f>
        <v>1. Falta de ética de los servidores públicos (Debilidades en principios y valores)</v>
      </c>
      <c r="F110" s="404" t="str">
        <f>'5- Identificación de Riesgos'!H110</f>
        <v>Muy Baja - 1</v>
      </c>
      <c r="G110" s="396" t="str">
        <f>'5- Identificación de Riesgos'!M110</f>
        <v>Moderado - 3</v>
      </c>
      <c r="H110" s="396" t="str">
        <f>'5- Identificación de Riesgos'!N110</f>
        <v>Moderado - 3</v>
      </c>
      <c r="I110" s="191"/>
      <c r="J110" s="523" t="str">
        <f>'6- Valoración Controles'!T110</f>
        <v>Muy Baja - 1</v>
      </c>
      <c r="K110" s="523" t="str">
        <f>'6- Valoración Controles'!U110</f>
        <v>Moderado - 3</v>
      </c>
      <c r="L110" s="526" t="e">
        <f>AVERAGE(#REF!)</f>
        <v>#REF!</v>
      </c>
      <c r="M110" s="480" t="str">
        <f>'6- Valoración Controles'!V110</f>
        <v>Moderado - 3</v>
      </c>
      <c r="N110" s="400" t="s">
        <v>395</v>
      </c>
      <c r="O110" s="283"/>
      <c r="P110" s="284"/>
      <c r="Q110" s="285"/>
    </row>
    <row r="111" spans="1:17" ht="45" customHeight="1">
      <c r="A111" s="411"/>
      <c r="B111" s="481"/>
      <c r="C111" s="397"/>
      <c r="D111" s="245" t="str">
        <f>'5- Identificación de Riesgos'!J111</f>
        <v>Incumplimiento del 20% de los indicadores del proceso</v>
      </c>
      <c r="E111" s="190" t="str">
        <f>'5- Identificación de Riesgos'!D111</f>
        <v>2. Falta de ética de terceros interesados  (Debilidades principios y valores)</v>
      </c>
      <c r="F111" s="405"/>
      <c r="G111" s="529"/>
      <c r="H111" s="397"/>
      <c r="I111" s="92"/>
      <c r="J111" s="524"/>
      <c r="K111" s="524"/>
      <c r="L111" s="527"/>
      <c r="M111" s="481"/>
      <c r="N111" s="481"/>
      <c r="O111" s="283"/>
      <c r="P111" s="283"/>
      <c r="Q111" s="286"/>
    </row>
    <row r="112" spans="1:17" ht="45" customHeight="1">
      <c r="A112" s="411"/>
      <c r="B112" s="481"/>
      <c r="C112" s="397"/>
      <c r="D112" s="245">
        <f>'5- Identificación de Riesgos'!J112</f>
        <v>0</v>
      </c>
      <c r="E112" s="190" t="str">
        <f>'5- Identificación de Riesgos'!D112</f>
        <v>3. Debilidades en los controles de los procedimientos de supervisión o interventoría contractual.</v>
      </c>
      <c r="F112" s="405"/>
      <c r="G112" s="529"/>
      <c r="H112" s="397"/>
      <c r="I112" s="92"/>
      <c r="J112" s="524"/>
      <c r="K112" s="524"/>
      <c r="L112" s="527"/>
      <c r="M112" s="481"/>
      <c r="N112" s="481"/>
      <c r="O112" s="179"/>
      <c r="P112" s="179"/>
      <c r="Q112" s="180"/>
    </row>
    <row r="113" spans="1:17" ht="30" customHeight="1">
      <c r="A113" s="411"/>
      <c r="B113" s="481"/>
      <c r="C113" s="397"/>
      <c r="D113" s="245">
        <f>'5- Identificación de Riesgos'!J113</f>
        <v>0</v>
      </c>
      <c r="E113" s="190">
        <f>'5- Identificación de Riesgos'!D113</f>
        <v>0</v>
      </c>
      <c r="F113" s="405"/>
      <c r="G113" s="529"/>
      <c r="H113" s="397"/>
      <c r="I113" s="92"/>
      <c r="J113" s="524"/>
      <c r="K113" s="524"/>
      <c r="L113" s="527"/>
      <c r="M113" s="481"/>
      <c r="N113" s="481"/>
      <c r="O113" s="179"/>
      <c r="P113" s="179"/>
      <c r="Q113" s="180"/>
    </row>
    <row r="114" spans="1:17" ht="30" customHeight="1">
      <c r="A114" s="411"/>
      <c r="B114" s="481"/>
      <c r="C114" s="397"/>
      <c r="D114" s="245">
        <f>'5- Identificación de Riesgos'!J114</f>
        <v>0</v>
      </c>
      <c r="E114" s="190">
        <f>'5- Identificación de Riesgos'!D114</f>
        <v>0</v>
      </c>
      <c r="F114" s="405"/>
      <c r="G114" s="529"/>
      <c r="H114" s="397"/>
      <c r="I114" s="92"/>
      <c r="J114" s="524"/>
      <c r="K114" s="524"/>
      <c r="L114" s="527"/>
      <c r="M114" s="481"/>
      <c r="N114" s="481"/>
      <c r="O114" s="179"/>
      <c r="P114" s="179"/>
      <c r="Q114" s="180"/>
    </row>
    <row r="115" spans="1:17" ht="30.75" customHeight="1">
      <c r="A115" s="411"/>
      <c r="B115" s="481"/>
      <c r="C115" s="397"/>
      <c r="D115" s="245">
        <f>'5- Identificación de Riesgos'!J115</f>
        <v>0</v>
      </c>
      <c r="E115" s="190">
        <f>'5- Identificación de Riesgos'!D115</f>
        <v>0</v>
      </c>
      <c r="F115" s="405"/>
      <c r="G115" s="529"/>
      <c r="H115" s="397"/>
      <c r="I115" s="92"/>
      <c r="J115" s="524"/>
      <c r="K115" s="524"/>
      <c r="L115" s="527"/>
      <c r="M115" s="481"/>
      <c r="N115" s="481"/>
      <c r="O115" s="179"/>
      <c r="P115" s="179"/>
      <c r="Q115" s="180"/>
    </row>
    <row r="116" spans="1:17" ht="16.5">
      <c r="A116" s="411"/>
      <c r="B116" s="481"/>
      <c r="C116" s="397"/>
      <c r="D116" s="245">
        <f>'5- Identificación de Riesgos'!J116</f>
        <v>0</v>
      </c>
      <c r="E116" s="190">
        <f>'5- Identificación de Riesgos'!D116</f>
        <v>0</v>
      </c>
      <c r="F116" s="405"/>
      <c r="G116" s="529"/>
      <c r="H116" s="397"/>
      <c r="I116" s="92"/>
      <c r="J116" s="524"/>
      <c r="K116" s="524"/>
      <c r="L116" s="527"/>
      <c r="M116" s="481"/>
      <c r="N116" s="481"/>
      <c r="O116" s="179"/>
      <c r="P116" s="179"/>
      <c r="Q116" s="180"/>
    </row>
    <row r="117" spans="1:17" ht="16.5">
      <c r="A117" s="411"/>
      <c r="B117" s="481"/>
      <c r="C117" s="397"/>
      <c r="D117" s="245">
        <f>'5- Identificación de Riesgos'!J117</f>
        <v>0</v>
      </c>
      <c r="E117" s="190">
        <f>'5- Identificación de Riesgos'!D117</f>
        <v>0</v>
      </c>
      <c r="F117" s="405"/>
      <c r="G117" s="529"/>
      <c r="H117" s="397"/>
      <c r="I117" s="92"/>
      <c r="J117" s="524"/>
      <c r="K117" s="524"/>
      <c r="L117" s="527"/>
      <c r="M117" s="481"/>
      <c r="N117" s="481"/>
      <c r="O117" s="179"/>
      <c r="P117" s="179"/>
      <c r="Q117" s="180"/>
    </row>
    <row r="118" spans="1:17" ht="30.75" customHeight="1">
      <c r="A118" s="411"/>
      <c r="B118" s="481"/>
      <c r="C118" s="397"/>
      <c r="D118" s="245">
        <f>'5- Identificación de Riesgos'!J118</f>
        <v>0</v>
      </c>
      <c r="E118" s="190">
        <f>'5- Identificación de Riesgos'!D118</f>
        <v>0</v>
      </c>
      <c r="F118" s="405"/>
      <c r="G118" s="529"/>
      <c r="H118" s="397"/>
      <c r="I118" s="92"/>
      <c r="J118" s="524"/>
      <c r="K118" s="524"/>
      <c r="L118" s="527"/>
      <c r="M118" s="481"/>
      <c r="N118" s="481"/>
      <c r="O118" s="179"/>
      <c r="P118" s="179"/>
      <c r="Q118" s="180"/>
    </row>
    <row r="119" spans="1:17" ht="16.5">
      <c r="A119" s="473"/>
      <c r="B119" s="481"/>
      <c r="C119" s="400"/>
      <c r="D119" s="245">
        <f>'5- Identificación de Riesgos'!J119</f>
        <v>0</v>
      </c>
      <c r="E119" s="190">
        <f>'5- Identificación de Riesgos'!D119</f>
        <v>0</v>
      </c>
      <c r="F119" s="405"/>
      <c r="G119" s="529"/>
      <c r="H119" s="397"/>
      <c r="I119" s="158"/>
      <c r="J119" s="525"/>
      <c r="K119" s="525"/>
      <c r="L119" s="528"/>
      <c r="M119" s="414"/>
      <c r="N119" s="530"/>
      <c r="O119" s="181"/>
      <c r="P119" s="181"/>
      <c r="Q119" s="182"/>
    </row>
    <row r="120" spans="1:17" ht="90" customHeight="1">
      <c r="P120"/>
      <c r="Q120"/>
    </row>
    <row r="121" spans="1:17" ht="45" customHeight="1">
      <c r="P121"/>
      <c r="Q121"/>
    </row>
    <row r="122" spans="1:17" ht="45" customHeight="1">
      <c r="P122"/>
      <c r="Q122"/>
    </row>
    <row r="123" spans="1:17" ht="30" customHeight="1">
      <c r="P123"/>
      <c r="Q123"/>
    </row>
    <row r="124" spans="1:17" ht="30" customHeight="1">
      <c r="P124"/>
      <c r="Q124"/>
    </row>
    <row r="125" spans="1:17">
      <c r="P125"/>
      <c r="Q125"/>
    </row>
    <row r="126" spans="1:17">
      <c r="P126"/>
      <c r="Q126"/>
    </row>
    <row r="127" spans="1:17">
      <c r="P127"/>
      <c r="Q127"/>
    </row>
    <row r="128" spans="1:17">
      <c r="P128"/>
      <c r="Q128"/>
    </row>
    <row r="129" spans="16:17">
      <c r="P129"/>
      <c r="Q129"/>
    </row>
    <row r="130" spans="16:17" ht="90" customHeight="1">
      <c r="P130"/>
      <c r="Q130"/>
    </row>
    <row r="131" spans="16:17" ht="45" customHeight="1">
      <c r="P131"/>
      <c r="Q131"/>
    </row>
    <row r="132" spans="16:17">
      <c r="P132"/>
      <c r="Q132"/>
    </row>
    <row r="133" spans="16:17" ht="30" customHeight="1">
      <c r="P133"/>
      <c r="Q133"/>
    </row>
    <row r="134" spans="16:17" ht="30" customHeight="1">
      <c r="P134"/>
      <c r="Q134"/>
    </row>
    <row r="135" spans="16:17">
      <c r="P135"/>
      <c r="Q135"/>
    </row>
    <row r="136" spans="16:17">
      <c r="P136"/>
      <c r="Q136"/>
    </row>
    <row r="137" spans="16:17">
      <c r="P137"/>
      <c r="Q137"/>
    </row>
    <row r="138" spans="16:17">
      <c r="P138"/>
      <c r="Q138"/>
    </row>
    <row r="139" spans="16:17">
      <c r="P139"/>
      <c r="Q139"/>
    </row>
    <row r="140" spans="16:17" ht="30" customHeight="1">
      <c r="P140"/>
      <c r="Q140"/>
    </row>
    <row r="141" spans="16:17">
      <c r="P141"/>
      <c r="Q141"/>
    </row>
    <row r="142" spans="16:17" ht="60" customHeight="1">
      <c r="P142"/>
      <c r="Q142"/>
    </row>
    <row r="143" spans="16:17">
      <c r="P143"/>
      <c r="Q143"/>
    </row>
    <row r="144" spans="16:17">
      <c r="P144"/>
      <c r="Q144"/>
    </row>
    <row r="145" spans="16:17">
      <c r="P145"/>
      <c r="Q145"/>
    </row>
    <row r="146" spans="16:17">
      <c r="P146"/>
      <c r="Q146"/>
    </row>
    <row r="147" spans="16:17">
      <c r="P147"/>
      <c r="Q147"/>
    </row>
    <row r="148" spans="16:17">
      <c r="P148"/>
      <c r="Q148"/>
    </row>
    <row r="149" spans="16:17">
      <c r="P149"/>
      <c r="Q149"/>
    </row>
  </sheetData>
  <dataConsolidate/>
  <mergeCells count="149">
    <mergeCell ref="M100:M109"/>
    <mergeCell ref="N100:N109"/>
    <mergeCell ref="A110:A119"/>
    <mergeCell ref="B110:B119"/>
    <mergeCell ref="C110:C119"/>
    <mergeCell ref="F110:F119"/>
    <mergeCell ref="G110:G119"/>
    <mergeCell ref="H110:H119"/>
    <mergeCell ref="J110:J119"/>
    <mergeCell ref="K110:K119"/>
    <mergeCell ref="L110:L119"/>
    <mergeCell ref="M110:M119"/>
    <mergeCell ref="N110:N119"/>
    <mergeCell ref="G100:G109"/>
    <mergeCell ref="H100:H109"/>
    <mergeCell ref="J100:J109"/>
    <mergeCell ref="K100:K109"/>
    <mergeCell ref="L100:L109"/>
    <mergeCell ref="A100:A109"/>
    <mergeCell ref="B100:B109"/>
    <mergeCell ref="C100:C109"/>
    <mergeCell ref="F100:F109"/>
    <mergeCell ref="M80:M89"/>
    <mergeCell ref="N80:N89"/>
    <mergeCell ref="A90:A99"/>
    <mergeCell ref="B90:B99"/>
    <mergeCell ref="C90:C99"/>
    <mergeCell ref="F90:F99"/>
    <mergeCell ref="G90:G99"/>
    <mergeCell ref="H90:H99"/>
    <mergeCell ref="J90:J99"/>
    <mergeCell ref="K90:K99"/>
    <mergeCell ref="L90:L99"/>
    <mergeCell ref="M90:M99"/>
    <mergeCell ref="N90:N99"/>
    <mergeCell ref="G80:G89"/>
    <mergeCell ref="H80:H89"/>
    <mergeCell ref="J80:J89"/>
    <mergeCell ref="K80:K89"/>
    <mergeCell ref="L80:L89"/>
    <mergeCell ref="A80:A89"/>
    <mergeCell ref="B80:B89"/>
    <mergeCell ref="C80:C89"/>
    <mergeCell ref="F80:F8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I8:I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10:G19"/>
    <mergeCell ref="H10:H19"/>
    <mergeCell ref="M10:M19"/>
    <mergeCell ref="N10:N19"/>
    <mergeCell ref="J20:J29"/>
    <mergeCell ref="L20:L29"/>
    <mergeCell ref="J10:J19"/>
    <mergeCell ref="K10:K19"/>
    <mergeCell ref="H20:H29"/>
    <mergeCell ref="G60:G69"/>
    <mergeCell ref="H60:H69"/>
    <mergeCell ref="J60:J69"/>
    <mergeCell ref="K60:K69"/>
    <mergeCell ref="L60:L69"/>
    <mergeCell ref="J30:J39"/>
    <mergeCell ref="K30:K39"/>
    <mergeCell ref="L30:L39"/>
    <mergeCell ref="M30:M39"/>
    <mergeCell ref="N30:N39"/>
    <mergeCell ref="H40:H49"/>
    <mergeCell ref="H50:H59"/>
    <mergeCell ref="J40:J49"/>
    <mergeCell ref="K40:K49"/>
    <mergeCell ref="L40:L49"/>
    <mergeCell ref="M40:M49"/>
    <mergeCell ref="N40:N49"/>
    <mergeCell ref="J50:J59"/>
    <mergeCell ref="A60:A69"/>
    <mergeCell ref="B60:B69"/>
    <mergeCell ref="C60:C69"/>
    <mergeCell ref="F60:F69"/>
    <mergeCell ref="M60:M69"/>
    <mergeCell ref="N60:N69"/>
    <mergeCell ref="N20:N29"/>
    <mergeCell ref="M70:M79"/>
    <mergeCell ref="N70:N79"/>
    <mergeCell ref="G70:G79"/>
    <mergeCell ref="H70:H79"/>
    <mergeCell ref="J70:J79"/>
    <mergeCell ref="K70:K79"/>
    <mergeCell ref="L70:L79"/>
    <mergeCell ref="A70:A79"/>
    <mergeCell ref="B70:B79"/>
    <mergeCell ref="C70:C79"/>
    <mergeCell ref="F70:F79"/>
    <mergeCell ref="A30:A39"/>
    <mergeCell ref="B30:B39"/>
    <mergeCell ref="C30:C39"/>
    <mergeCell ref="F30:F39"/>
    <mergeCell ref="G30:G39"/>
    <mergeCell ref="H30:H39"/>
    <mergeCell ref="K50:K59"/>
    <mergeCell ref="L50:L59"/>
    <mergeCell ref="M50:M59"/>
    <mergeCell ref="N50:N59"/>
    <mergeCell ref="A40:A49"/>
    <mergeCell ref="A50:A59"/>
    <mergeCell ref="B40:B49"/>
    <mergeCell ref="B50:B59"/>
    <mergeCell ref="C40:C49"/>
    <mergeCell ref="C50:C59"/>
    <mergeCell ref="F40:F49"/>
    <mergeCell ref="F50:F59"/>
    <mergeCell ref="G40:G49"/>
    <mergeCell ref="G50:G59"/>
  </mergeCells>
  <conditionalFormatting sqref="F10 F20 F30 F50 F70 F90 F40 F60 F80 F100 F110">
    <cfRule type="containsText" dxfId="84" priority="315" operator="containsText" text="Muy Baja">
      <formula>NOT(ISERROR(SEARCH("Muy Baja",F10)))</formula>
    </cfRule>
    <cfRule type="containsText" dxfId="83" priority="316" operator="containsText" text="Baja">
      <formula>NOT(ISERROR(SEARCH("Baja",F10)))</formula>
    </cfRule>
    <cfRule type="containsText" dxfId="82" priority="317" operator="containsText" text="Muy Alta">
      <formula>NOT(ISERROR(SEARCH("Muy Alta",F10)))</formula>
    </cfRule>
    <cfRule type="containsText" dxfId="81" priority="319" operator="containsText" text="Alta">
      <formula>NOT(ISERROR(SEARCH("Alta",F10)))</formula>
    </cfRule>
    <cfRule type="containsText" dxfId="80" priority="320" operator="containsText" text="Media">
      <formula>NOT(ISERROR(SEARCH("Media",F10)))</formula>
    </cfRule>
    <cfRule type="containsText" dxfId="79" priority="321" operator="containsText" text="Media">
      <formula>NOT(ISERROR(SEARCH("Media",F10)))</formula>
    </cfRule>
    <cfRule type="containsText" dxfId="78" priority="322" operator="containsText" text="Media">
      <formula>NOT(ISERROR(SEARCH("Media",F10)))</formula>
    </cfRule>
    <cfRule type="containsText" dxfId="77" priority="323" operator="containsText" text="Muy Baja">
      <formula>NOT(ISERROR(SEARCH("Muy Baja",F10)))</formula>
    </cfRule>
    <cfRule type="containsText" dxfId="76" priority="324" operator="containsText" text="Baja">
      <formula>NOT(ISERROR(SEARCH("Baja",F10)))</formula>
    </cfRule>
    <cfRule type="containsText" dxfId="75" priority="325" operator="containsText" text="Muy Baja">
      <formula>NOT(ISERROR(SEARCH("Muy Baja",F10)))</formula>
    </cfRule>
    <cfRule type="containsText" dxfId="74" priority="326" operator="containsText" text="Muy Baja">
      <formula>NOT(ISERROR(SEARCH("Muy Baja",F10)))</formula>
    </cfRule>
    <cfRule type="containsText" dxfId="73" priority="327" operator="containsText" text="Muy Baja">
      <formula>NOT(ISERROR(SEARCH("Muy Baja",F10)))</formula>
    </cfRule>
    <cfRule type="containsText" dxfId="72" priority="328" operator="containsText" text="Muy Baja'Tabla probabilidad'!">
      <formula>NOT(ISERROR(SEARCH("Muy Baja'Tabla probabilidad'!",F10)))</formula>
    </cfRule>
    <cfRule type="containsText" dxfId="71" priority="329" operator="containsText" text="Muy bajo">
      <formula>NOT(ISERROR(SEARCH("Muy bajo",F10)))</formula>
    </cfRule>
    <cfRule type="containsText" dxfId="70" priority="330" operator="containsText" text="Alta">
      <formula>NOT(ISERROR(SEARCH("Alta",F10)))</formula>
    </cfRule>
    <cfRule type="containsText" dxfId="69" priority="331" operator="containsText" text="Media">
      <formula>NOT(ISERROR(SEARCH("Media",F10)))</formula>
    </cfRule>
    <cfRule type="containsText" dxfId="68" priority="332" operator="containsText" text="Baja">
      <formula>NOT(ISERROR(SEARCH("Baja",F10)))</formula>
    </cfRule>
    <cfRule type="containsText" dxfId="67" priority="333" operator="containsText" text="Muy baja">
      <formula>NOT(ISERROR(SEARCH("Muy baja",F10)))</formula>
    </cfRule>
    <cfRule type="cellIs" dxfId="66" priority="336" operator="between">
      <formula>1</formula>
      <formula>2</formula>
    </cfRule>
    <cfRule type="cellIs" dxfId="65" priority="337" operator="between">
      <formula>0</formula>
      <formula>2</formula>
    </cfRule>
  </conditionalFormatting>
  <conditionalFormatting sqref="G10 G20 G30 G50 G70 G90 G40 G60 G80 G100 G110">
    <cfRule type="containsText" dxfId="64" priority="309" operator="containsText" text="Catastrófico">
      <formula>NOT(ISERROR(SEARCH("Catastrófico",G10)))</formula>
    </cfRule>
    <cfRule type="containsText" dxfId="63" priority="310" operator="containsText" text="Mayor">
      <formula>NOT(ISERROR(SEARCH("Mayor",G10)))</formula>
    </cfRule>
    <cfRule type="containsText" dxfId="62" priority="311" operator="containsText" text="Alta">
      <formula>NOT(ISERROR(SEARCH("Alta",G10)))</formula>
    </cfRule>
    <cfRule type="containsText" dxfId="61" priority="312" operator="containsText" text="Moderado">
      <formula>NOT(ISERROR(SEARCH("Moderado",G10)))</formula>
    </cfRule>
    <cfRule type="containsText" dxfId="60" priority="313" operator="containsText" text="Menor">
      <formula>NOT(ISERROR(SEARCH("Menor",G10)))</formula>
    </cfRule>
    <cfRule type="containsText" dxfId="59" priority="314" operator="containsText" text="Leve">
      <formula>NOT(ISERROR(SEARCH("Leve",G10)))</formula>
    </cfRule>
  </conditionalFormatting>
  <conditionalFormatting sqref="H10:I10 H20:I20 H30:I30 H50:I50 H70:I70 H90:I90 H40:I40 H60:I60 H80:I80 H100:I100 H110:I110">
    <cfRule type="containsText" dxfId="58" priority="304" operator="containsText" text="Extremo">
      <formula>NOT(ISERROR(SEARCH("Extremo",H10)))</formula>
    </cfRule>
    <cfRule type="containsText" dxfId="57" priority="305" operator="containsText" text="Alto">
      <formula>NOT(ISERROR(SEARCH("Alto",H10)))</formula>
    </cfRule>
    <cfRule type="containsText" dxfId="56" priority="306" operator="containsText" text="Bajo">
      <formula>NOT(ISERROR(SEARCH("Bajo",H10)))</formula>
    </cfRule>
    <cfRule type="containsText" dxfId="55" priority="307" operator="containsText" text="Moderado">
      <formula>NOT(ISERROR(SEARCH("Moderado",H10)))</formula>
    </cfRule>
    <cfRule type="containsText" dxfId="54" priority="308" operator="containsText" text="Extremo">
      <formula>NOT(ISERROR(SEARCH("Extremo",H10)))</formula>
    </cfRule>
  </conditionalFormatting>
  <conditionalFormatting sqref="J10:J119">
    <cfRule type="containsText" dxfId="53" priority="6" operator="containsText" text="Muy Baja">
      <formula>NOT(ISERROR(SEARCH("Muy Baja",J10)))</formula>
    </cfRule>
    <cfRule type="containsText" dxfId="52" priority="273" operator="containsText" text="Muy Alta">
      <formula>NOT(ISERROR(SEARCH("Muy Alta",J10)))</formula>
    </cfRule>
    <cfRule type="containsText" dxfId="51" priority="274" operator="containsText" text="Alta">
      <formula>NOT(ISERROR(SEARCH("Alta",J10)))</formula>
    </cfRule>
    <cfRule type="containsText" dxfId="50" priority="275" operator="containsText" text="Media">
      <formula>NOT(ISERROR(SEARCH("Media",J10)))</formula>
    </cfRule>
    <cfRule type="containsText" dxfId="49" priority="276" operator="containsText" text="Baja">
      <formula>NOT(ISERROR(SEARCH("Baja",J10)))</formula>
    </cfRule>
    <cfRule type="containsText" dxfId="48" priority="277" operator="containsText" text="Muy Baja">
      <formula>NOT(ISERROR(SEARCH("Muy Baja",J10)))</formula>
    </cfRule>
  </conditionalFormatting>
  <conditionalFormatting sqref="K10:K119">
    <cfRule type="containsText" dxfId="47" priority="268" operator="containsText" text="Catastrófico">
      <formula>NOT(ISERROR(SEARCH("Catastrófico",K10)))</formula>
    </cfRule>
    <cfRule type="containsText" dxfId="46" priority="269" operator="containsText" text="Moderado">
      <formula>NOT(ISERROR(SEARCH("Moderado",K10)))</formula>
    </cfRule>
    <cfRule type="containsText" dxfId="45" priority="270" operator="containsText" text="Menor">
      <formula>NOT(ISERROR(SEARCH("Menor",K10)))</formula>
    </cfRule>
    <cfRule type="containsText" dxfId="44" priority="271" operator="containsText" text="Leve">
      <formula>NOT(ISERROR(SEARCH("Leve",K10)))</formula>
    </cfRule>
    <cfRule type="containsText" dxfId="43" priority="272" operator="containsText" text="Mayor">
      <formula>NOT(ISERROR(SEARCH("Mayor",K10)))</formula>
    </cfRule>
  </conditionalFormatting>
  <conditionalFormatting sqref="M10 M20 M30 M50 M70 M90 M40 M60 M80 M100 M110">
    <cfRule type="containsText" dxfId="42" priority="278" operator="containsText" text="Extremo">
      <formula>NOT(ISERROR(SEARCH("Extremo",M10)))</formula>
    </cfRule>
    <cfRule type="containsText" dxfId="41" priority="279" operator="containsText" text="Alto">
      <formula>NOT(ISERROR(SEARCH("Alto",M10)))</formula>
    </cfRule>
    <cfRule type="containsText" dxfId="40" priority="280" operator="containsText" text="Moderado">
      <formula>NOT(ISERROR(SEARCH("Moderado",M10)))</formula>
    </cfRule>
    <cfRule type="containsText" dxfId="39" priority="281" operator="containsText" text="Menor">
      <formula>NOT(ISERROR(SEARCH("Menor",M10)))</formula>
    </cfRule>
    <cfRule type="containsText" dxfId="38" priority="282" operator="containsText" text="Bajo">
      <formula>NOT(ISERROR(SEARCH("Bajo",M10)))</formula>
    </cfRule>
    <cfRule type="containsText" dxfId="37" priority="283" operator="containsText" text="Moderado">
      <formula>NOT(ISERROR(SEARCH("Moderado",M10)))</formula>
    </cfRule>
    <cfRule type="containsText" dxfId="36" priority="284" operator="containsText" text="Extremo">
      <formula>NOT(ISERROR(SEARCH("Extremo",M10)))</formula>
    </cfRule>
    <cfRule type="containsText" dxfId="35" priority="285" operator="containsText" text="Baja">
      <formula>NOT(ISERROR(SEARCH("Baja",M10)))</formula>
    </cfRule>
    <cfRule type="containsText" dxfId="34"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F50 F70 F90 F40 F60 F80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9" zoomScale="70" zoomScaleNormal="7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50" t="s">
        <v>396</v>
      </c>
      <c r="C2" s="550"/>
      <c r="D2" s="550"/>
      <c r="E2" s="55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397</v>
      </c>
      <c r="D4" s="65"/>
      <c r="E4" s="65" t="s">
        <v>398</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399</v>
      </c>
      <c r="D5" s="65"/>
      <c r="E5" s="67" t="s">
        <v>400</v>
      </c>
      <c r="F5" s="65" t="s">
        <v>398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401</v>
      </c>
      <c r="C6" s="111" t="s">
        <v>402</v>
      </c>
      <c r="D6" s="69">
        <v>0.04</v>
      </c>
      <c r="E6" s="70" t="s">
        <v>403</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404</v>
      </c>
      <c r="C7" s="111" t="s">
        <v>405</v>
      </c>
      <c r="D7" s="69">
        <v>0.09</v>
      </c>
      <c r="E7" s="70" t="s">
        <v>406</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407</v>
      </c>
      <c r="C8" s="111" t="s">
        <v>408</v>
      </c>
      <c r="D8" s="69">
        <v>0.28999999999999998</v>
      </c>
      <c r="E8" s="70" t="s">
        <v>409</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410</v>
      </c>
      <c r="C9" s="111" t="s">
        <v>411</v>
      </c>
      <c r="D9" s="69">
        <v>0.49</v>
      </c>
      <c r="E9" s="70" t="s">
        <v>412</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413</v>
      </c>
      <c r="C10" s="111" t="s">
        <v>414</v>
      </c>
      <c r="D10" s="69">
        <v>1</v>
      </c>
      <c r="E10" s="70" t="s">
        <v>415</v>
      </c>
      <c r="F10" s="71">
        <v>5</v>
      </c>
      <c r="G10" s="2"/>
      <c r="H10" s="2"/>
      <c r="I10" s="94" t="s">
        <v>297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1" t="s">
        <v>416</v>
      </c>
      <c r="C14" s="551"/>
      <c r="D14" s="551"/>
      <c r="E14" s="55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49" t="s">
        <v>270</v>
      </c>
      <c r="D16" s="549"/>
      <c r="E16" s="549"/>
      <c r="F16" s="103"/>
      <c r="G16" s="77"/>
      <c r="H16" s="77"/>
      <c r="I16" s="95" t="s">
        <v>265</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417</v>
      </c>
      <c r="C17" s="547" t="s">
        <v>271</v>
      </c>
      <c r="D17" s="547"/>
      <c r="E17" s="547"/>
      <c r="F17" s="104">
        <v>1</v>
      </c>
      <c r="G17" s="77"/>
      <c r="H17" s="77"/>
      <c r="I17" s="94" t="s">
        <v>270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418</v>
      </c>
      <c r="C18" s="547" t="s">
        <v>419</v>
      </c>
      <c r="D18" s="547"/>
      <c r="E18" s="547"/>
      <c r="F18" s="104">
        <v>2</v>
      </c>
      <c r="G18" s="77"/>
      <c r="H18" s="77"/>
      <c r="I18" s="94" t="s">
        <v>293</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420</v>
      </c>
      <c r="C19" s="547" t="s">
        <v>283</v>
      </c>
      <c r="D19" s="547"/>
      <c r="E19" s="547"/>
      <c r="F19" s="104">
        <v>3</v>
      </c>
      <c r="G19" s="77"/>
      <c r="H19" s="77"/>
      <c r="I19" s="94" t="s">
        <v>278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421</v>
      </c>
      <c r="C20" s="547" t="s">
        <v>324</v>
      </c>
      <c r="D20" s="547"/>
      <c r="E20" s="547"/>
      <c r="F20" s="104">
        <v>4</v>
      </c>
      <c r="G20" s="77"/>
      <c r="H20" s="77"/>
      <c r="I20" s="94" t="s">
        <v>273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422</v>
      </c>
      <c r="C21" s="547" t="s">
        <v>423</v>
      </c>
      <c r="D21" s="547"/>
      <c r="E21" s="547"/>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8" t="s">
        <v>293</v>
      </c>
      <c r="D24" s="548"/>
      <c r="E24" s="548"/>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417</v>
      </c>
      <c r="C25" s="547" t="s">
        <v>294</v>
      </c>
      <c r="D25" s="547"/>
      <c r="E25" s="547"/>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418</v>
      </c>
      <c r="C26" s="547" t="s">
        <v>424</v>
      </c>
      <c r="D26" s="547"/>
      <c r="E26" s="547"/>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420</v>
      </c>
      <c r="C27" s="547" t="s">
        <v>425</v>
      </c>
      <c r="D27" s="547"/>
      <c r="E27" s="547"/>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421</v>
      </c>
      <c r="C28" s="547" t="s">
        <v>426</v>
      </c>
      <c r="D28" s="547"/>
      <c r="E28" s="547"/>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422</v>
      </c>
      <c r="C29" s="547" t="s">
        <v>427</v>
      </c>
      <c r="D29" s="547"/>
      <c r="E29" s="547"/>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49" t="s">
        <v>278</v>
      </c>
      <c r="D32" s="549"/>
      <c r="E32" s="549"/>
      <c r="F32" s="86"/>
      <c r="I32" s="85"/>
      <c r="J32" s="85"/>
      <c r="K32" s="85"/>
      <c r="L32" s="85"/>
      <c r="M32" s="85"/>
      <c r="N32" s="85"/>
      <c r="O32" s="85"/>
      <c r="P32" s="85"/>
      <c r="Q32" s="85"/>
      <c r="R32" s="85"/>
      <c r="S32" s="85"/>
    </row>
    <row r="33" spans="2:19" s="77" customFormat="1" ht="20.25">
      <c r="B33" s="68" t="s">
        <v>417</v>
      </c>
      <c r="C33" s="547" t="s">
        <v>279</v>
      </c>
      <c r="D33" s="547"/>
      <c r="E33" s="547"/>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418</v>
      </c>
      <c r="C34" s="547" t="s">
        <v>428</v>
      </c>
      <c r="D34" s="547"/>
      <c r="E34" s="547"/>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420</v>
      </c>
      <c r="C35" s="547" t="s">
        <v>429</v>
      </c>
      <c r="D35" s="547"/>
      <c r="E35" s="547"/>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421</v>
      </c>
      <c r="C36" s="547" t="s">
        <v>430</v>
      </c>
      <c r="D36" s="547"/>
      <c r="E36" s="547"/>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422</v>
      </c>
      <c r="C37" s="547" t="s">
        <v>431</v>
      </c>
      <c r="D37" s="547"/>
      <c r="E37" s="547"/>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9" t="s">
        <v>273</v>
      </c>
      <c r="D40" s="549"/>
      <c r="E40" s="549"/>
      <c r="F40" s="86"/>
    </row>
    <row r="41" spans="2:19" s="77" customFormat="1" ht="20.25">
      <c r="B41" s="106" t="s">
        <v>417</v>
      </c>
      <c r="C41" s="547" t="s">
        <v>274</v>
      </c>
      <c r="D41" s="547"/>
      <c r="E41" s="547"/>
      <c r="F41" s="105">
        <v>1</v>
      </c>
    </row>
    <row r="42" spans="2:19" s="77" customFormat="1" ht="20.25">
      <c r="B42" s="107" t="s">
        <v>418</v>
      </c>
      <c r="C42" s="547" t="s">
        <v>432</v>
      </c>
      <c r="D42" s="547"/>
      <c r="E42" s="547"/>
      <c r="F42" s="105">
        <v>2</v>
      </c>
    </row>
    <row r="43" spans="2:19" s="77" customFormat="1" ht="20.25">
      <c r="B43" s="108" t="s">
        <v>420</v>
      </c>
      <c r="C43" s="547" t="s">
        <v>433</v>
      </c>
      <c r="D43" s="547"/>
      <c r="E43" s="547"/>
      <c r="F43" s="105">
        <v>3</v>
      </c>
    </row>
    <row r="44" spans="2:19" s="77" customFormat="1" ht="20.25">
      <c r="B44" s="109" t="s">
        <v>421</v>
      </c>
      <c r="C44" s="547" t="s">
        <v>434</v>
      </c>
      <c r="D44" s="547"/>
      <c r="E44" s="547"/>
      <c r="F44" s="105">
        <v>4</v>
      </c>
    </row>
    <row r="45" spans="2:19" s="77" customFormat="1" ht="20.25">
      <c r="B45" s="110" t="s">
        <v>422</v>
      </c>
      <c r="C45" s="547" t="s">
        <v>435</v>
      </c>
      <c r="D45" s="547"/>
      <c r="E45" s="547"/>
      <c r="F45" s="105">
        <v>5</v>
      </c>
    </row>
    <row r="46" spans="2:19" s="77" customFormat="1" ht="20.25">
      <c r="B46" s="85"/>
      <c r="C46" s="85" t="s">
        <v>436</v>
      </c>
      <c r="D46" s="85"/>
      <c r="F46" s="86"/>
    </row>
    <row r="47" spans="2:19" s="77" customFormat="1" ht="20.25">
      <c r="B47" s="85"/>
      <c r="C47" s="85"/>
      <c r="D47" s="85"/>
      <c r="F47" s="86"/>
    </row>
    <row r="48" spans="2:19" s="77" customFormat="1" ht="20.25">
      <c r="B48" s="78"/>
      <c r="C48" s="548" t="s">
        <v>276</v>
      </c>
      <c r="D48" s="548"/>
      <c r="E48" s="548"/>
      <c r="F48" s="86"/>
    </row>
    <row r="49" spans="2:6" s="77" customFormat="1" ht="20.25" customHeight="1">
      <c r="B49" s="80" t="s">
        <v>417</v>
      </c>
      <c r="C49" s="544" t="s">
        <v>277</v>
      </c>
      <c r="D49" s="545"/>
      <c r="E49" s="546"/>
      <c r="F49" s="71">
        <v>1</v>
      </c>
    </row>
    <row r="50" spans="2:6" s="77" customFormat="1" ht="20.25" customHeight="1">
      <c r="B50" s="81" t="s">
        <v>418</v>
      </c>
      <c r="C50" s="544" t="s">
        <v>437</v>
      </c>
      <c r="D50" s="545"/>
      <c r="E50" s="546"/>
      <c r="F50" s="71">
        <v>2</v>
      </c>
    </row>
    <row r="51" spans="2:6" s="77" customFormat="1" ht="20.25" customHeight="1">
      <c r="B51" s="82" t="s">
        <v>420</v>
      </c>
      <c r="C51" s="544" t="s">
        <v>438</v>
      </c>
      <c r="D51" s="545"/>
      <c r="E51" s="546"/>
      <c r="F51" s="71">
        <v>3</v>
      </c>
    </row>
    <row r="52" spans="2:6" s="77" customFormat="1" ht="20.25" customHeight="1">
      <c r="B52" s="83" t="s">
        <v>421</v>
      </c>
      <c r="C52" s="544" t="s">
        <v>439</v>
      </c>
      <c r="D52" s="545"/>
      <c r="E52" s="546"/>
      <c r="F52" s="71">
        <v>4</v>
      </c>
    </row>
    <row r="53" spans="2:6" s="77" customFormat="1" ht="20.25" customHeight="1">
      <c r="B53" s="84" t="s">
        <v>422</v>
      </c>
      <c r="C53" s="544" t="s">
        <v>440</v>
      </c>
      <c r="D53" s="545"/>
      <c r="E53" s="546"/>
      <c r="F53" s="71">
        <v>5</v>
      </c>
    </row>
    <row r="54" spans="2:6" s="77" customFormat="1" ht="20.25">
      <c r="B54" s="85"/>
      <c r="C54" s="85"/>
      <c r="D54" s="85"/>
      <c r="E54" s="85"/>
      <c r="F54" s="86"/>
    </row>
    <row r="55" spans="2:6" s="77" customFormat="1" ht="20.25"/>
    <row r="56" spans="2:6" s="77" customFormat="1" ht="20.25" customHeight="1">
      <c r="B56" s="78"/>
      <c r="C56" s="97" t="s">
        <v>297</v>
      </c>
      <c r="D56" s="97"/>
      <c r="E56" s="97"/>
      <c r="F56" s="86"/>
    </row>
    <row r="57" spans="2:6" s="77" customFormat="1" ht="20.25" customHeight="1">
      <c r="B57" s="80" t="s">
        <v>417</v>
      </c>
      <c r="C57" s="541" t="s">
        <v>298</v>
      </c>
      <c r="D57" s="542"/>
      <c r="E57" s="543"/>
      <c r="F57" s="71">
        <v>1</v>
      </c>
    </row>
    <row r="58" spans="2:6" s="77" customFormat="1" ht="20.25" customHeight="1">
      <c r="B58" s="81" t="s">
        <v>418</v>
      </c>
      <c r="C58" s="541" t="s">
        <v>441</v>
      </c>
      <c r="D58" s="542"/>
      <c r="E58" s="543"/>
      <c r="F58" s="71">
        <v>2</v>
      </c>
    </row>
    <row r="59" spans="2:6" s="77" customFormat="1" ht="20.25" customHeight="1">
      <c r="B59" s="82" t="s">
        <v>420</v>
      </c>
      <c r="C59" s="541" t="s">
        <v>442</v>
      </c>
      <c r="D59" s="542"/>
      <c r="E59" s="543"/>
      <c r="F59" s="71">
        <v>3</v>
      </c>
    </row>
    <row r="60" spans="2:6" s="77" customFormat="1" ht="20.25" customHeight="1">
      <c r="B60" s="83" t="s">
        <v>421</v>
      </c>
      <c r="C60" s="541" t="s">
        <v>443</v>
      </c>
      <c r="D60" s="542"/>
      <c r="E60" s="543"/>
      <c r="F60" s="71">
        <v>4</v>
      </c>
    </row>
    <row r="61" spans="2:6" s="77" customFormat="1" ht="20.25" customHeight="1">
      <c r="B61" s="84" t="s">
        <v>422</v>
      </c>
      <c r="C61" s="541" t="s">
        <v>444</v>
      </c>
      <c r="D61" s="542"/>
      <c r="E61" s="543"/>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S8" sqref="S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54" t="s">
        <v>445</v>
      </c>
      <c r="C4" s="555"/>
      <c r="D4" s="555"/>
      <c r="E4" s="556" t="s">
        <v>446</v>
      </c>
      <c r="F4" s="556"/>
      <c r="G4" s="556"/>
      <c r="H4" s="556"/>
      <c r="I4" s="557"/>
      <c r="Q4" s="558" t="s">
        <v>447</v>
      </c>
      <c r="R4" s="558"/>
    </row>
    <row r="5" spans="2:19">
      <c r="B5" s="554"/>
      <c r="C5" s="555"/>
      <c r="D5" s="555"/>
      <c r="E5" s="556"/>
      <c r="F5" s="556"/>
      <c r="G5" s="556"/>
      <c r="H5" s="556"/>
      <c r="I5" s="557"/>
      <c r="Q5" s="558"/>
      <c r="R5" s="558"/>
    </row>
    <row r="6" spans="2:19">
      <c r="B6" s="554"/>
      <c r="C6" s="555"/>
      <c r="D6" s="555"/>
      <c r="E6" s="556"/>
      <c r="F6" s="556"/>
      <c r="G6" s="556"/>
      <c r="H6" s="556"/>
      <c r="I6" s="557"/>
      <c r="Q6" s="558"/>
      <c r="R6" s="558"/>
    </row>
    <row r="7" spans="2:19" ht="15.75" thickBot="1">
      <c r="B7" s="115"/>
      <c r="I7" s="116"/>
    </row>
    <row r="8" spans="2:19" ht="62.25" customHeight="1" thickBot="1">
      <c r="B8" s="559" t="s">
        <v>398</v>
      </c>
      <c r="C8" s="560"/>
      <c r="D8" s="57" t="s">
        <v>448</v>
      </c>
      <c r="E8" s="58">
        <v>5</v>
      </c>
      <c r="F8" s="58">
        <v>10</v>
      </c>
      <c r="G8" s="58">
        <v>15</v>
      </c>
      <c r="H8" s="58">
        <v>20</v>
      </c>
      <c r="I8" s="117">
        <v>25</v>
      </c>
      <c r="K8" s="561" t="s">
        <v>449</v>
      </c>
      <c r="L8" s="562"/>
      <c r="M8" s="562"/>
      <c r="N8" s="562"/>
      <c r="O8" s="562"/>
      <c r="P8" s="563"/>
      <c r="Q8" s="564" t="s">
        <v>450</v>
      </c>
      <c r="R8" s="564"/>
      <c r="S8" s="17" t="s">
        <v>451</v>
      </c>
    </row>
    <row r="9" spans="2:19" ht="62.25" customHeight="1" thickBot="1">
      <c r="B9" s="559"/>
      <c r="C9" s="560"/>
      <c r="D9" s="57" t="s">
        <v>452</v>
      </c>
      <c r="E9" s="59">
        <v>4</v>
      </c>
      <c r="F9" s="59">
        <v>8</v>
      </c>
      <c r="G9" s="58">
        <v>12</v>
      </c>
      <c r="H9" s="58">
        <v>16</v>
      </c>
      <c r="I9" s="117">
        <v>20</v>
      </c>
      <c r="K9" s="565" t="s">
        <v>453</v>
      </c>
      <c r="L9" s="566"/>
      <c r="M9" s="566"/>
      <c r="N9" s="566"/>
      <c r="O9" s="566"/>
      <c r="P9" s="566"/>
      <c r="Q9" s="567" t="s">
        <v>454</v>
      </c>
      <c r="R9" s="568"/>
      <c r="S9" s="17" t="s">
        <v>395</v>
      </c>
    </row>
    <row r="10" spans="2:19" ht="62.25" customHeight="1" thickBot="1">
      <c r="B10" s="559"/>
      <c r="C10" s="560"/>
      <c r="D10" s="57" t="s">
        <v>455</v>
      </c>
      <c r="E10" s="59">
        <v>3</v>
      </c>
      <c r="F10" s="59">
        <v>6</v>
      </c>
      <c r="G10" s="59">
        <v>9</v>
      </c>
      <c r="H10" s="58">
        <v>12</v>
      </c>
      <c r="I10" s="117">
        <v>15</v>
      </c>
      <c r="K10" s="569" t="s">
        <v>420</v>
      </c>
      <c r="L10" s="570"/>
      <c r="M10" s="570"/>
      <c r="N10" s="570"/>
      <c r="O10" s="570"/>
      <c r="P10" s="570"/>
      <c r="Q10" s="564" t="s">
        <v>456</v>
      </c>
      <c r="R10" s="564"/>
      <c r="S10" s="17" t="s">
        <v>457</v>
      </c>
    </row>
    <row r="11" spans="2:19" ht="62.25" customHeight="1">
      <c r="B11" s="559"/>
      <c r="C11" s="560"/>
      <c r="D11" s="57" t="s">
        <v>458</v>
      </c>
      <c r="E11" s="60">
        <v>2</v>
      </c>
      <c r="F11" s="59">
        <v>4</v>
      </c>
      <c r="G11" s="59">
        <v>6</v>
      </c>
      <c r="H11" s="58">
        <v>8</v>
      </c>
      <c r="I11" s="117">
        <v>10</v>
      </c>
      <c r="K11" s="571" t="s">
        <v>459</v>
      </c>
      <c r="L11" s="572"/>
      <c r="M11" s="572"/>
      <c r="N11" s="572"/>
      <c r="O11" s="572"/>
      <c r="P11" s="572"/>
      <c r="Q11" s="564" t="s">
        <v>394</v>
      </c>
      <c r="R11" s="573"/>
      <c r="S11" s="17" t="s">
        <v>394</v>
      </c>
    </row>
    <row r="12" spans="2:19" ht="62.25" customHeight="1">
      <c r="B12" s="559"/>
      <c r="C12" s="560"/>
      <c r="D12" s="57" t="s">
        <v>460</v>
      </c>
      <c r="E12" s="60">
        <v>1</v>
      </c>
      <c r="F12" s="60">
        <v>2</v>
      </c>
      <c r="G12" s="59">
        <v>3</v>
      </c>
      <c r="H12" s="58">
        <v>4</v>
      </c>
      <c r="I12" s="117">
        <v>5</v>
      </c>
    </row>
    <row r="13" spans="2:19" ht="62.25" customHeight="1" thickBot="1">
      <c r="B13" s="118"/>
      <c r="C13" s="552" t="s">
        <v>461</v>
      </c>
      <c r="D13" s="553"/>
      <c r="E13" s="119" t="s">
        <v>462</v>
      </c>
      <c r="F13" s="119" t="s">
        <v>463</v>
      </c>
      <c r="G13" s="119" t="s">
        <v>464</v>
      </c>
      <c r="H13" s="119" t="s">
        <v>465</v>
      </c>
      <c r="I13" s="120" t="s">
        <v>466</v>
      </c>
    </row>
    <row r="17" spans="4:6">
      <c r="D17" s="17"/>
      <c r="E17" s="17"/>
      <c r="F17" s="17"/>
    </row>
    <row r="18" spans="4:6" ht="15.75">
      <c r="D18" s="22" t="s">
        <v>467</v>
      </c>
      <c r="E18" s="121" t="s">
        <v>459</v>
      </c>
      <c r="F18" s="121">
        <v>1</v>
      </c>
    </row>
    <row r="19" spans="4:6">
      <c r="D19" s="22" t="s">
        <v>468</v>
      </c>
      <c r="E19" s="22" t="s">
        <v>459</v>
      </c>
      <c r="F19" s="22">
        <v>2</v>
      </c>
    </row>
    <row r="20" spans="4:6">
      <c r="D20" s="22" t="s">
        <v>469</v>
      </c>
      <c r="E20" s="22" t="s">
        <v>420</v>
      </c>
      <c r="F20" s="22">
        <v>2</v>
      </c>
    </row>
    <row r="21" spans="4:6">
      <c r="D21" s="22" t="s">
        <v>470</v>
      </c>
      <c r="E21" s="22" t="s">
        <v>471</v>
      </c>
      <c r="F21" s="22">
        <v>3</v>
      </c>
    </row>
    <row r="22" spans="4:6">
      <c r="D22" s="22" t="s">
        <v>472</v>
      </c>
      <c r="E22" s="22" t="s">
        <v>449</v>
      </c>
      <c r="F22" s="22">
        <v>4</v>
      </c>
    </row>
    <row r="23" spans="4:6">
      <c r="D23" s="22" t="s">
        <v>473</v>
      </c>
      <c r="E23" s="22" t="s">
        <v>459</v>
      </c>
      <c r="F23" s="22">
        <v>1</v>
      </c>
    </row>
    <row r="24" spans="4:6">
      <c r="D24" s="22" t="s">
        <v>474</v>
      </c>
      <c r="E24" s="22" t="s">
        <v>420</v>
      </c>
      <c r="F24" s="22">
        <v>2</v>
      </c>
    </row>
    <row r="25" spans="4:6">
      <c r="D25" s="22" t="s">
        <v>475</v>
      </c>
      <c r="E25" s="22" t="s">
        <v>420</v>
      </c>
      <c r="F25" s="22">
        <v>2</v>
      </c>
    </row>
    <row r="26" spans="4:6">
      <c r="D26" s="22" t="s">
        <v>476</v>
      </c>
      <c r="E26" s="22" t="s">
        <v>453</v>
      </c>
      <c r="F26" s="22">
        <v>3</v>
      </c>
    </row>
    <row r="27" spans="4:6">
      <c r="D27" s="22" t="s">
        <v>477</v>
      </c>
      <c r="E27" s="22" t="s">
        <v>449</v>
      </c>
      <c r="F27" s="22">
        <v>4</v>
      </c>
    </row>
    <row r="28" spans="4:6">
      <c r="D28" s="22" t="s">
        <v>478</v>
      </c>
      <c r="E28" s="22" t="s">
        <v>420</v>
      </c>
      <c r="F28" s="22">
        <v>2</v>
      </c>
    </row>
    <row r="29" spans="4:6">
      <c r="D29" s="22" t="s">
        <v>479</v>
      </c>
      <c r="E29" s="22" t="s">
        <v>420</v>
      </c>
      <c r="F29" s="22">
        <v>2</v>
      </c>
    </row>
    <row r="30" spans="4:6">
      <c r="D30" s="22" t="s">
        <v>480</v>
      </c>
      <c r="E30" s="22" t="s">
        <v>420</v>
      </c>
      <c r="F30" s="22">
        <v>2</v>
      </c>
    </row>
    <row r="31" spans="4:6">
      <c r="D31" s="22" t="s">
        <v>481</v>
      </c>
      <c r="E31" s="22" t="s">
        <v>453</v>
      </c>
      <c r="F31" s="22">
        <v>3</v>
      </c>
    </row>
    <row r="32" spans="4:6">
      <c r="D32" s="22" t="s">
        <v>482</v>
      </c>
      <c r="E32" s="22" t="s">
        <v>449</v>
      </c>
      <c r="F32" s="22">
        <v>4</v>
      </c>
    </row>
    <row r="33" spans="4:6">
      <c r="D33" s="22" t="s">
        <v>483</v>
      </c>
      <c r="E33" s="22" t="s">
        <v>420</v>
      </c>
      <c r="F33" s="22">
        <v>2</v>
      </c>
    </row>
    <row r="34" spans="4:6">
      <c r="D34" s="22" t="s">
        <v>484</v>
      </c>
      <c r="E34" s="22" t="s">
        <v>420</v>
      </c>
      <c r="F34" s="22">
        <v>2</v>
      </c>
    </row>
    <row r="35" spans="4:6">
      <c r="D35" s="22" t="s">
        <v>485</v>
      </c>
      <c r="E35" s="22" t="s">
        <v>453</v>
      </c>
      <c r="F35" s="22">
        <v>3</v>
      </c>
    </row>
    <row r="36" spans="4:6">
      <c r="D36" s="22" t="s">
        <v>486</v>
      </c>
      <c r="E36" s="22" t="s">
        <v>453</v>
      </c>
      <c r="F36" s="22">
        <v>3</v>
      </c>
    </row>
    <row r="37" spans="4:6">
      <c r="D37" s="22" t="s">
        <v>487</v>
      </c>
      <c r="E37" s="22" t="s">
        <v>449</v>
      </c>
      <c r="F37" s="22">
        <v>4</v>
      </c>
    </row>
    <row r="38" spans="4:6">
      <c r="D38" s="22" t="s">
        <v>488</v>
      </c>
      <c r="E38" s="22" t="s">
        <v>453</v>
      </c>
      <c r="F38" s="22">
        <v>3</v>
      </c>
    </row>
    <row r="39" spans="4:6">
      <c r="D39" s="22" t="s">
        <v>489</v>
      </c>
      <c r="E39" s="22" t="s">
        <v>453</v>
      </c>
      <c r="F39" s="22">
        <v>3</v>
      </c>
    </row>
    <row r="40" spans="4:6">
      <c r="D40" s="22" t="s">
        <v>490</v>
      </c>
      <c r="E40" s="22" t="s">
        <v>453</v>
      </c>
      <c r="F40" s="22">
        <v>3</v>
      </c>
    </row>
    <row r="41" spans="4:6">
      <c r="D41" s="22" t="s">
        <v>491</v>
      </c>
      <c r="E41" s="22" t="s">
        <v>453</v>
      </c>
      <c r="F41" s="22">
        <v>3</v>
      </c>
    </row>
    <row r="42" spans="4:6">
      <c r="D42" s="22" t="s">
        <v>492</v>
      </c>
      <c r="E42" s="22" t="s">
        <v>449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19"/>
  <sheetViews>
    <sheetView showGridLines="0" topLeftCell="A62" zoomScaleNormal="100" workbookViewId="0">
      <selection activeCell="AT89" sqref="AT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6"/>
      <c r="B1" s="607"/>
      <c r="C1" s="610"/>
      <c r="D1" s="610"/>
      <c r="E1" s="610"/>
      <c r="F1" s="610"/>
      <c r="G1" s="610"/>
      <c r="H1" s="610"/>
      <c r="I1" s="610"/>
      <c r="J1" s="611"/>
      <c r="K1" s="605"/>
      <c r="L1" s="605"/>
      <c r="M1" s="60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08"/>
      <c r="B2" s="609"/>
      <c r="C2" s="612"/>
      <c r="D2" s="612"/>
      <c r="E2" s="612"/>
      <c r="F2" s="612"/>
      <c r="G2" s="612"/>
      <c r="H2" s="612"/>
      <c r="I2" s="612"/>
      <c r="J2" s="613"/>
      <c r="K2" s="605"/>
      <c r="L2" s="605"/>
      <c r="M2" s="60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9" t="s">
        <v>244</v>
      </c>
      <c r="B3" s="429"/>
      <c r="C3" s="516" t="s">
        <v>5</v>
      </c>
      <c r="D3" s="516"/>
      <c r="E3" s="516"/>
      <c r="F3" s="516"/>
      <c r="G3" s="516"/>
      <c r="H3" s="516"/>
      <c r="I3" s="516"/>
      <c r="J3" s="516"/>
      <c r="K3" s="516"/>
      <c r="L3" s="516"/>
      <c r="M3" s="5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9" t="s">
        <v>245</v>
      </c>
      <c r="B4" s="429"/>
      <c r="C4" s="517" t="s">
        <v>109</v>
      </c>
      <c r="D4" s="517"/>
      <c r="E4" s="517"/>
      <c r="F4" s="517"/>
      <c r="G4" s="517"/>
      <c r="H4" s="517"/>
      <c r="I4" s="517"/>
      <c r="J4" s="517"/>
      <c r="K4" s="517"/>
      <c r="L4" s="517"/>
      <c r="M4" s="5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9" t="s">
        <v>246</v>
      </c>
      <c r="B5" s="429"/>
      <c r="C5" s="624" t="s">
        <v>247</v>
      </c>
      <c r="D5" s="625"/>
      <c r="E5" s="625"/>
      <c r="F5" s="625"/>
      <c r="G5" s="625"/>
      <c r="H5" s="625"/>
      <c r="I5" s="625"/>
      <c r="J5" s="625"/>
      <c r="K5" s="625"/>
      <c r="L5" s="625"/>
      <c r="M5" s="6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19" t="s">
        <v>493</v>
      </c>
      <c r="B6" s="620"/>
      <c r="C6" s="621"/>
      <c r="D6" s="622" t="s">
        <v>494</v>
      </c>
      <c r="E6" s="622"/>
      <c r="F6" s="622"/>
      <c r="G6" s="623" t="s">
        <v>495</v>
      </c>
      <c r="H6" s="614" t="s">
        <v>496</v>
      </c>
      <c r="I6" s="616" t="s">
        <v>497</v>
      </c>
      <c r="J6" s="617"/>
      <c r="K6" s="616" t="s">
        <v>498</v>
      </c>
      <c r="L6" s="617"/>
      <c r="M6" s="618" t="s">
        <v>508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114</v>
      </c>
      <c r="B7" s="35" t="s">
        <v>44</v>
      </c>
      <c r="C7" s="35" t="s">
        <v>46</v>
      </c>
      <c r="D7" s="28" t="s">
        <v>56</v>
      </c>
      <c r="E7" s="28" t="s">
        <v>499</v>
      </c>
      <c r="F7" s="28" t="s">
        <v>500</v>
      </c>
      <c r="G7" s="623"/>
      <c r="H7" s="615"/>
      <c r="I7" s="29" t="s">
        <v>501</v>
      </c>
      <c r="J7" s="29" t="s">
        <v>502</v>
      </c>
      <c r="K7" s="29" t="s">
        <v>503</v>
      </c>
      <c r="L7" s="29" t="s">
        <v>504</v>
      </c>
      <c r="M7" s="61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601"/>
      <c r="B8" s="602"/>
      <c r="C8" s="602"/>
      <c r="D8" s="602"/>
      <c r="E8" s="602"/>
      <c r="F8" s="602"/>
      <c r="G8" s="60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90"/>
      <c r="B9" s="291"/>
      <c r="C9" s="291"/>
      <c r="D9" s="291"/>
      <c r="E9" s="291"/>
      <c r="F9" s="291"/>
      <c r="G9" s="29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6">
        <f>'7- Mapa Final'!A10</f>
        <v>1</v>
      </c>
      <c r="B10" s="588" t="str">
        <f>'7- Mapa Final'!B10</f>
        <v>Interrupción del servicio de conectividad WAN - Nacional</v>
      </c>
      <c r="C10" s="588" t="str">
        <f>'7- Mapa Final'!C10</f>
        <v>Imprevistos de la prestación de los servicios de conectividad.</v>
      </c>
      <c r="D10" s="590" t="str">
        <f>'7- Mapa Final'!J10</f>
        <v>Muy Baja - 1</v>
      </c>
      <c r="E10" s="592" t="str">
        <f>'7- Mapa Final'!K10</f>
        <v>Leve - 1</v>
      </c>
      <c r="F10" s="594" t="str">
        <f>'7- Mapa Final'!M10</f>
        <v>Bajo - 1</v>
      </c>
      <c r="G10" s="396"/>
      <c r="H10" s="413"/>
      <c r="I10" s="603"/>
      <c r="J10" s="604"/>
      <c r="K10" s="577"/>
      <c r="L10" s="577"/>
      <c r="M10" s="413"/>
      <c r="N10" s="57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7"/>
      <c r="B11" s="589"/>
      <c r="C11" s="589"/>
      <c r="D11" s="591"/>
      <c r="E11" s="593"/>
      <c r="F11" s="595"/>
      <c r="G11" s="397"/>
      <c r="H11" s="413"/>
      <c r="I11" s="583"/>
      <c r="J11" s="598"/>
      <c r="K11" s="583"/>
      <c r="L11" s="583"/>
      <c r="M11" s="413"/>
      <c r="N11" s="57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7"/>
      <c r="B12" s="589"/>
      <c r="C12" s="589"/>
      <c r="D12" s="591"/>
      <c r="E12" s="593"/>
      <c r="F12" s="595"/>
      <c r="G12" s="397"/>
      <c r="H12" s="413"/>
      <c r="I12" s="583"/>
      <c r="J12" s="598"/>
      <c r="K12" s="583"/>
      <c r="L12" s="583"/>
      <c r="M12" s="413"/>
      <c r="N12" s="57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7"/>
      <c r="B13" s="589"/>
      <c r="C13" s="589"/>
      <c r="D13" s="591"/>
      <c r="E13" s="593"/>
      <c r="F13" s="595"/>
      <c r="G13" s="397"/>
      <c r="H13" s="413"/>
      <c r="I13" s="583"/>
      <c r="J13" s="598"/>
      <c r="K13" s="583"/>
      <c r="L13" s="583"/>
      <c r="M13" s="413"/>
      <c r="N13" s="57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7"/>
      <c r="B14" s="589"/>
      <c r="C14" s="589"/>
      <c r="D14" s="591"/>
      <c r="E14" s="593"/>
      <c r="F14" s="595"/>
      <c r="G14" s="397"/>
      <c r="H14" s="413"/>
      <c r="I14" s="583"/>
      <c r="J14" s="598"/>
      <c r="K14" s="583"/>
      <c r="L14" s="583"/>
      <c r="M14" s="413"/>
      <c r="N14" s="57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7"/>
      <c r="B15" s="589"/>
      <c r="C15" s="589"/>
      <c r="D15" s="591"/>
      <c r="E15" s="593"/>
      <c r="F15" s="595"/>
      <c r="G15" s="397"/>
      <c r="H15" s="413"/>
      <c r="I15" s="583"/>
      <c r="J15" s="598"/>
      <c r="K15" s="583"/>
      <c r="L15" s="583"/>
      <c r="M15" s="413"/>
      <c r="N15" s="57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7"/>
      <c r="B16" s="589"/>
      <c r="C16" s="589"/>
      <c r="D16" s="591"/>
      <c r="E16" s="593"/>
      <c r="F16" s="595"/>
      <c r="G16" s="397"/>
      <c r="H16" s="413"/>
      <c r="I16" s="583"/>
      <c r="J16" s="598"/>
      <c r="K16" s="583"/>
      <c r="L16" s="583"/>
      <c r="M16" s="413"/>
      <c r="N16" s="57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7"/>
      <c r="B17" s="589"/>
      <c r="C17" s="589"/>
      <c r="D17" s="591"/>
      <c r="E17" s="593"/>
      <c r="F17" s="595"/>
      <c r="G17" s="397"/>
      <c r="H17" s="413"/>
      <c r="I17" s="583"/>
      <c r="J17" s="598"/>
      <c r="K17" s="583"/>
      <c r="L17" s="583"/>
      <c r="M17" s="413"/>
      <c r="N17" s="57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7"/>
      <c r="B18" s="589"/>
      <c r="C18" s="589"/>
      <c r="D18" s="591"/>
      <c r="E18" s="593"/>
      <c r="F18" s="595"/>
      <c r="G18" s="397"/>
      <c r="H18" s="413"/>
      <c r="I18" s="583"/>
      <c r="J18" s="598"/>
      <c r="K18" s="583"/>
      <c r="L18" s="583"/>
      <c r="M18" s="413"/>
      <c r="N18" s="57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5.25" customHeight="1">
      <c r="A19" s="587"/>
      <c r="B19" s="589"/>
      <c r="C19" s="589"/>
      <c r="D19" s="591"/>
      <c r="E19" s="593"/>
      <c r="F19" s="595"/>
      <c r="G19" s="397"/>
      <c r="H19" s="413"/>
      <c r="I19" s="583"/>
      <c r="J19" s="600"/>
      <c r="K19" s="583"/>
      <c r="L19" s="583"/>
      <c r="M19" s="413"/>
      <c r="N19" s="57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6">
        <f>'7- Mapa Final'!A20</f>
        <v>2</v>
      </c>
      <c r="B20" s="588" t="str">
        <f>'7- Mapa Final'!B20</f>
        <v>Incumplimiento Contractual</v>
      </c>
      <c r="C20" s="588" t="str">
        <f>'7- Mapa Final'!C20</f>
        <v>Posibilidad de incumplimiento de metas establecidas debido a que los bienes o servicios contratados se entreguen más allá del plazo de ejecución pactado, de manera incompleta, o en malas condiciones de calidad.</v>
      </c>
      <c r="D20" s="590" t="str">
        <f>'7- Mapa Final'!J20</f>
        <v>Baja - 2</v>
      </c>
      <c r="E20" s="592" t="str">
        <f>'7- Mapa Final'!K20</f>
        <v>Menor - 2</v>
      </c>
      <c r="F20" s="594" t="str">
        <f>'7- Mapa Final'!M20</f>
        <v>Moderado - 4</v>
      </c>
      <c r="G20" s="397"/>
      <c r="H20" s="583"/>
      <c r="I20" s="583"/>
      <c r="J20" s="597"/>
      <c r="K20" s="577"/>
      <c r="L20" s="577"/>
      <c r="M20" s="578"/>
      <c r="N20" s="575"/>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87"/>
      <c r="B21" s="589"/>
      <c r="C21" s="589"/>
      <c r="D21" s="591"/>
      <c r="E21" s="593"/>
      <c r="F21" s="595"/>
      <c r="G21" s="397"/>
      <c r="H21" s="583"/>
      <c r="I21" s="583"/>
      <c r="J21" s="598"/>
      <c r="K21" s="577"/>
      <c r="L21" s="577"/>
      <c r="M21" s="578"/>
      <c r="N21" s="575"/>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87"/>
      <c r="B22" s="589"/>
      <c r="C22" s="589"/>
      <c r="D22" s="591"/>
      <c r="E22" s="593"/>
      <c r="F22" s="595"/>
      <c r="G22" s="397"/>
      <c r="H22" s="583"/>
      <c r="I22" s="583"/>
      <c r="J22" s="598"/>
      <c r="K22" s="577"/>
      <c r="L22" s="577"/>
      <c r="M22" s="578"/>
      <c r="N22" s="575"/>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87"/>
      <c r="B23" s="589"/>
      <c r="C23" s="589"/>
      <c r="D23" s="591"/>
      <c r="E23" s="593"/>
      <c r="F23" s="595"/>
      <c r="G23" s="397"/>
      <c r="H23" s="583"/>
      <c r="I23" s="583"/>
      <c r="J23" s="598"/>
      <c r="K23" s="577"/>
      <c r="L23" s="577"/>
      <c r="M23" s="578"/>
      <c r="N23" s="575"/>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7"/>
      <c r="B24" s="589"/>
      <c r="C24" s="589"/>
      <c r="D24" s="591"/>
      <c r="E24" s="593"/>
      <c r="F24" s="595"/>
      <c r="G24" s="397"/>
      <c r="H24" s="583"/>
      <c r="I24" s="583"/>
      <c r="J24" s="598"/>
      <c r="K24" s="577"/>
      <c r="L24" s="577"/>
      <c r="M24" s="578"/>
      <c r="N24" s="575"/>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7"/>
      <c r="B25" s="589"/>
      <c r="C25" s="589"/>
      <c r="D25" s="591"/>
      <c r="E25" s="593"/>
      <c r="F25" s="595"/>
      <c r="G25" s="397"/>
      <c r="H25" s="583"/>
      <c r="I25" s="583"/>
      <c r="J25" s="598"/>
      <c r="K25" s="577"/>
      <c r="L25" s="577"/>
      <c r="M25" s="578"/>
      <c r="N25" s="575"/>
      <c r="O25" s="34"/>
    </row>
    <row r="26" spans="1:169">
      <c r="A26" s="587"/>
      <c r="B26" s="589"/>
      <c r="C26" s="589"/>
      <c r="D26" s="591"/>
      <c r="E26" s="593"/>
      <c r="F26" s="595"/>
      <c r="G26" s="397"/>
      <c r="H26" s="583"/>
      <c r="I26" s="583"/>
      <c r="J26" s="598"/>
      <c r="K26" s="577"/>
      <c r="L26" s="577"/>
      <c r="M26" s="578"/>
      <c r="N26" s="575"/>
      <c r="O26" s="34"/>
    </row>
    <row r="27" spans="1:169">
      <c r="A27" s="587"/>
      <c r="B27" s="589"/>
      <c r="C27" s="589"/>
      <c r="D27" s="591"/>
      <c r="E27" s="593"/>
      <c r="F27" s="595"/>
      <c r="G27" s="397"/>
      <c r="H27" s="583"/>
      <c r="I27" s="583"/>
      <c r="J27" s="598"/>
      <c r="K27" s="577"/>
      <c r="L27" s="577"/>
      <c r="M27" s="578"/>
      <c r="N27" s="575"/>
      <c r="O27" s="34"/>
    </row>
    <row r="28" spans="1:169">
      <c r="A28" s="587"/>
      <c r="B28" s="589"/>
      <c r="C28" s="589"/>
      <c r="D28" s="591"/>
      <c r="E28" s="593"/>
      <c r="F28" s="595"/>
      <c r="G28" s="397"/>
      <c r="H28" s="583"/>
      <c r="I28" s="583"/>
      <c r="J28" s="598"/>
      <c r="K28" s="577"/>
      <c r="L28" s="577"/>
      <c r="M28" s="578"/>
      <c r="N28" s="575"/>
      <c r="O28" s="34"/>
    </row>
    <row r="29" spans="1:169" ht="51" customHeight="1">
      <c r="A29" s="587"/>
      <c r="B29" s="589"/>
      <c r="C29" s="589"/>
      <c r="D29" s="591"/>
      <c r="E29" s="593"/>
      <c r="F29" s="595"/>
      <c r="G29" s="397"/>
      <c r="H29" s="583"/>
      <c r="I29" s="583"/>
      <c r="J29" s="600"/>
      <c r="K29" s="577"/>
      <c r="L29" s="577"/>
      <c r="M29" s="578"/>
      <c r="N29" s="575"/>
      <c r="O29" s="34"/>
    </row>
    <row r="30" spans="1:169" ht="15" customHeight="1">
      <c r="A30" s="586">
        <f>'7- Mapa Final'!A30</f>
        <v>3</v>
      </c>
      <c r="B30" s="588" t="str">
        <f>'7- Mapa Final'!B30</f>
        <v>Obsolescencia Tecnológica.</v>
      </c>
      <c r="C30" s="588" t="str">
        <f>'7- Mapa Final'!C30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90" t="str">
        <f>'7- Mapa Final'!J30</f>
        <v>Baja - 2</v>
      </c>
      <c r="E30" s="592" t="str">
        <f>'7- Mapa Final'!K30</f>
        <v>Leve - 1</v>
      </c>
      <c r="F30" s="594" t="str">
        <f>'7- Mapa Final'!M30</f>
        <v>Bajo - 2</v>
      </c>
      <c r="G30" s="397"/>
      <c r="H30" s="413"/>
      <c r="I30" s="583"/>
      <c r="J30" s="597"/>
      <c r="K30" s="577"/>
      <c r="L30" s="577"/>
      <c r="M30" s="581"/>
      <c r="N30" s="576"/>
      <c r="O30" s="34"/>
    </row>
    <row r="31" spans="1:169">
      <c r="A31" s="587"/>
      <c r="B31" s="589"/>
      <c r="C31" s="589"/>
      <c r="D31" s="591"/>
      <c r="E31" s="593"/>
      <c r="F31" s="595"/>
      <c r="G31" s="397"/>
      <c r="H31" s="413"/>
      <c r="I31" s="583"/>
      <c r="J31" s="598"/>
      <c r="K31" s="577"/>
      <c r="L31" s="577"/>
      <c r="M31" s="584"/>
      <c r="N31" s="576"/>
      <c r="O31" s="34"/>
    </row>
    <row r="32" spans="1:169">
      <c r="A32" s="587"/>
      <c r="B32" s="589"/>
      <c r="C32" s="589"/>
      <c r="D32" s="591"/>
      <c r="E32" s="593"/>
      <c r="F32" s="595"/>
      <c r="G32" s="397"/>
      <c r="H32" s="413"/>
      <c r="I32" s="583"/>
      <c r="J32" s="598"/>
      <c r="K32" s="577"/>
      <c r="L32" s="577"/>
      <c r="M32" s="584"/>
      <c r="N32" s="576"/>
      <c r="O32" s="34"/>
    </row>
    <row r="33" spans="1:15">
      <c r="A33" s="587"/>
      <c r="B33" s="589"/>
      <c r="C33" s="589"/>
      <c r="D33" s="591"/>
      <c r="E33" s="593"/>
      <c r="F33" s="595"/>
      <c r="G33" s="397"/>
      <c r="H33" s="413"/>
      <c r="I33" s="583"/>
      <c r="J33" s="598"/>
      <c r="K33" s="577"/>
      <c r="L33" s="577"/>
      <c r="M33" s="584"/>
      <c r="N33" s="576"/>
      <c r="O33" s="34"/>
    </row>
    <row r="34" spans="1:15">
      <c r="A34" s="587"/>
      <c r="B34" s="589"/>
      <c r="C34" s="589"/>
      <c r="D34" s="591"/>
      <c r="E34" s="593"/>
      <c r="F34" s="595"/>
      <c r="G34" s="397"/>
      <c r="H34" s="413"/>
      <c r="I34" s="583"/>
      <c r="J34" s="598"/>
      <c r="K34" s="577"/>
      <c r="L34" s="577"/>
      <c r="M34" s="584"/>
      <c r="N34" s="576"/>
      <c r="O34" s="34"/>
    </row>
    <row r="35" spans="1:15">
      <c r="A35" s="587"/>
      <c r="B35" s="589"/>
      <c r="C35" s="589"/>
      <c r="D35" s="591"/>
      <c r="E35" s="593"/>
      <c r="F35" s="595"/>
      <c r="G35" s="397"/>
      <c r="H35" s="413"/>
      <c r="I35" s="583"/>
      <c r="J35" s="598"/>
      <c r="K35" s="577"/>
      <c r="L35" s="577"/>
      <c r="M35" s="584"/>
      <c r="N35" s="576"/>
      <c r="O35" s="34"/>
    </row>
    <row r="36" spans="1:15">
      <c r="A36" s="587"/>
      <c r="B36" s="589"/>
      <c r="C36" s="589"/>
      <c r="D36" s="591"/>
      <c r="E36" s="593"/>
      <c r="F36" s="595"/>
      <c r="G36" s="397"/>
      <c r="H36" s="413"/>
      <c r="I36" s="583"/>
      <c r="J36" s="598"/>
      <c r="K36" s="577"/>
      <c r="L36" s="577"/>
      <c r="M36" s="584"/>
      <c r="N36" s="576"/>
      <c r="O36" s="34"/>
    </row>
    <row r="37" spans="1:15">
      <c r="A37" s="587"/>
      <c r="B37" s="589"/>
      <c r="C37" s="589"/>
      <c r="D37" s="591"/>
      <c r="E37" s="593"/>
      <c r="F37" s="595"/>
      <c r="G37" s="397"/>
      <c r="H37" s="413"/>
      <c r="I37" s="583"/>
      <c r="J37" s="598"/>
      <c r="K37" s="577"/>
      <c r="L37" s="577"/>
      <c r="M37" s="584"/>
      <c r="N37" s="576"/>
      <c r="O37" s="34"/>
    </row>
    <row r="38" spans="1:15">
      <c r="A38" s="587"/>
      <c r="B38" s="589"/>
      <c r="C38" s="589"/>
      <c r="D38" s="591"/>
      <c r="E38" s="593"/>
      <c r="F38" s="595"/>
      <c r="G38" s="397"/>
      <c r="H38" s="413"/>
      <c r="I38" s="583"/>
      <c r="J38" s="598"/>
      <c r="K38" s="577"/>
      <c r="L38" s="577"/>
      <c r="M38" s="584"/>
      <c r="N38" s="576"/>
      <c r="O38" s="34"/>
    </row>
    <row r="39" spans="1:15" ht="164.25" customHeight="1">
      <c r="A39" s="587"/>
      <c r="B39" s="589"/>
      <c r="C39" s="589"/>
      <c r="D39" s="591"/>
      <c r="E39" s="593"/>
      <c r="F39" s="595"/>
      <c r="G39" s="397"/>
      <c r="H39" s="413"/>
      <c r="I39" s="583"/>
      <c r="J39" s="600"/>
      <c r="K39" s="577"/>
      <c r="L39" s="577"/>
      <c r="M39" s="584"/>
      <c r="N39" s="576"/>
      <c r="O39" s="34"/>
    </row>
    <row r="40" spans="1:15" ht="15" customHeight="1">
      <c r="A40" s="586">
        <f>'7- Mapa Final'!A40</f>
        <v>4</v>
      </c>
      <c r="B40" s="588" t="str">
        <f>'7- Mapa Final'!B40</f>
        <v>Interrupción de los servicios tecnológicos</v>
      </c>
      <c r="C40" s="588" t="str">
        <f>'7- Mapa Final'!C40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590" t="str">
        <f>'7- Mapa Final'!J40</f>
        <v>Muy Baja - 1</v>
      </c>
      <c r="E40" s="592" t="str">
        <f>'7- Mapa Final'!K40</f>
        <v>Leve - 1</v>
      </c>
      <c r="F40" s="594" t="str">
        <f>'7- Mapa Final'!M40</f>
        <v>Bajo - 1</v>
      </c>
      <c r="G40" s="397"/>
      <c r="H40" s="413"/>
      <c r="I40" s="583"/>
      <c r="J40" s="597"/>
      <c r="K40" s="577"/>
      <c r="L40" s="577"/>
      <c r="M40" s="413"/>
      <c r="N40" s="574"/>
      <c r="O40" s="34"/>
    </row>
    <row r="41" spans="1:15">
      <c r="A41" s="587"/>
      <c r="B41" s="589"/>
      <c r="C41" s="589"/>
      <c r="D41" s="591"/>
      <c r="E41" s="593"/>
      <c r="F41" s="595"/>
      <c r="G41" s="397"/>
      <c r="H41" s="413"/>
      <c r="I41" s="583"/>
      <c r="J41" s="598"/>
      <c r="K41" s="577"/>
      <c r="L41" s="577"/>
      <c r="M41" s="413"/>
      <c r="N41" s="574"/>
      <c r="O41" s="34"/>
    </row>
    <row r="42" spans="1:15">
      <c r="A42" s="587"/>
      <c r="B42" s="589"/>
      <c r="C42" s="589"/>
      <c r="D42" s="591"/>
      <c r="E42" s="593"/>
      <c r="F42" s="595"/>
      <c r="G42" s="397"/>
      <c r="H42" s="413"/>
      <c r="I42" s="583"/>
      <c r="J42" s="598"/>
      <c r="K42" s="577"/>
      <c r="L42" s="577"/>
      <c r="M42" s="413"/>
      <c r="N42" s="574"/>
      <c r="O42" s="34"/>
    </row>
    <row r="43" spans="1:15">
      <c r="A43" s="587"/>
      <c r="B43" s="589"/>
      <c r="C43" s="589"/>
      <c r="D43" s="591"/>
      <c r="E43" s="593"/>
      <c r="F43" s="595"/>
      <c r="G43" s="397"/>
      <c r="H43" s="413"/>
      <c r="I43" s="583"/>
      <c r="J43" s="598"/>
      <c r="K43" s="577"/>
      <c r="L43" s="577"/>
      <c r="M43" s="413"/>
      <c r="N43" s="574"/>
      <c r="O43" s="34"/>
    </row>
    <row r="44" spans="1:15">
      <c r="A44" s="587"/>
      <c r="B44" s="589"/>
      <c r="C44" s="589"/>
      <c r="D44" s="591"/>
      <c r="E44" s="593"/>
      <c r="F44" s="595"/>
      <c r="G44" s="397"/>
      <c r="H44" s="413"/>
      <c r="I44" s="583"/>
      <c r="J44" s="598"/>
      <c r="K44" s="577"/>
      <c r="L44" s="577"/>
      <c r="M44" s="413"/>
      <c r="N44" s="574"/>
      <c r="O44" s="34"/>
    </row>
    <row r="45" spans="1:15">
      <c r="A45" s="587"/>
      <c r="B45" s="589"/>
      <c r="C45" s="589"/>
      <c r="D45" s="591"/>
      <c r="E45" s="593"/>
      <c r="F45" s="595"/>
      <c r="G45" s="397"/>
      <c r="H45" s="413"/>
      <c r="I45" s="583"/>
      <c r="J45" s="598"/>
      <c r="K45" s="577"/>
      <c r="L45" s="577"/>
      <c r="M45" s="413"/>
      <c r="N45" s="574"/>
      <c r="O45" s="34"/>
    </row>
    <row r="46" spans="1:15">
      <c r="A46" s="587"/>
      <c r="B46" s="589"/>
      <c r="C46" s="589"/>
      <c r="D46" s="591"/>
      <c r="E46" s="593"/>
      <c r="F46" s="595"/>
      <c r="G46" s="397"/>
      <c r="H46" s="413"/>
      <c r="I46" s="583"/>
      <c r="J46" s="598"/>
      <c r="K46" s="577"/>
      <c r="L46" s="577"/>
      <c r="M46" s="413"/>
      <c r="N46" s="574"/>
      <c r="O46" s="34"/>
    </row>
    <row r="47" spans="1:15">
      <c r="A47" s="587"/>
      <c r="B47" s="589"/>
      <c r="C47" s="589"/>
      <c r="D47" s="591"/>
      <c r="E47" s="593"/>
      <c r="F47" s="595"/>
      <c r="G47" s="397"/>
      <c r="H47" s="413"/>
      <c r="I47" s="583"/>
      <c r="J47" s="598"/>
      <c r="K47" s="577"/>
      <c r="L47" s="577"/>
      <c r="M47" s="413"/>
      <c r="N47" s="574"/>
      <c r="O47" s="34"/>
    </row>
    <row r="48" spans="1:15">
      <c r="A48" s="587"/>
      <c r="B48" s="589"/>
      <c r="C48" s="589"/>
      <c r="D48" s="591"/>
      <c r="E48" s="593"/>
      <c r="F48" s="595"/>
      <c r="G48" s="397"/>
      <c r="H48" s="413"/>
      <c r="I48" s="583"/>
      <c r="J48" s="598"/>
      <c r="K48" s="577"/>
      <c r="L48" s="577"/>
      <c r="M48" s="413"/>
      <c r="N48" s="574"/>
      <c r="O48" s="34"/>
    </row>
    <row r="49" spans="1:169">
      <c r="A49" s="587"/>
      <c r="B49" s="589"/>
      <c r="C49" s="589"/>
      <c r="D49" s="591"/>
      <c r="E49" s="593"/>
      <c r="F49" s="595"/>
      <c r="G49" s="397"/>
      <c r="H49" s="413"/>
      <c r="I49" s="583"/>
      <c r="J49" s="600"/>
      <c r="K49" s="577"/>
      <c r="L49" s="577"/>
      <c r="M49" s="413"/>
      <c r="N49" s="574"/>
      <c r="O49" s="34"/>
    </row>
    <row r="50" spans="1:169" ht="15" customHeight="1">
      <c r="A50" s="586">
        <f>'7- Mapa Final'!A50</f>
        <v>5</v>
      </c>
      <c r="B50" s="588" t="str">
        <f>'7- Mapa Final'!B50</f>
        <v>Interrupción del servicio de conectividad LAN - Local</v>
      </c>
      <c r="C50" s="588" t="str">
        <f>'7- Mapa Final'!C50</f>
        <v>Afectar el normal curso de las operaciones en alguna de las ubicaciones de la organización con ocasión a la ausencia de conectividad</v>
      </c>
      <c r="D50" s="590" t="str">
        <f>'7- Mapa Final'!J50</f>
        <v>Muy Baja - 1</v>
      </c>
      <c r="E50" s="592" t="str">
        <f>'7- Mapa Final'!K50</f>
        <v>Leve - 1</v>
      </c>
      <c r="F50" s="594" t="str">
        <f>'7- Mapa Final'!M50</f>
        <v>Bajo - 1</v>
      </c>
      <c r="G50" s="397"/>
      <c r="H50" s="413"/>
      <c r="I50" s="583"/>
      <c r="J50" s="597"/>
      <c r="K50" s="577"/>
      <c r="L50" s="577"/>
      <c r="M50" s="581"/>
      <c r="N50" s="576"/>
      <c r="O50" s="34"/>
    </row>
    <row r="51" spans="1:169">
      <c r="A51" s="587"/>
      <c r="B51" s="589"/>
      <c r="C51" s="589"/>
      <c r="D51" s="591"/>
      <c r="E51" s="593"/>
      <c r="F51" s="595"/>
      <c r="G51" s="397"/>
      <c r="H51" s="413"/>
      <c r="I51" s="583"/>
      <c r="J51" s="598"/>
      <c r="K51" s="577"/>
      <c r="L51" s="577"/>
      <c r="M51" s="584"/>
      <c r="N51" s="576"/>
      <c r="O51" s="34"/>
    </row>
    <row r="52" spans="1:169">
      <c r="A52" s="587"/>
      <c r="B52" s="589"/>
      <c r="C52" s="589"/>
      <c r="D52" s="591"/>
      <c r="E52" s="593"/>
      <c r="F52" s="595"/>
      <c r="G52" s="397"/>
      <c r="H52" s="413"/>
      <c r="I52" s="583"/>
      <c r="J52" s="598"/>
      <c r="K52" s="577"/>
      <c r="L52" s="577"/>
      <c r="M52" s="584"/>
      <c r="N52" s="576"/>
      <c r="O52" s="34"/>
    </row>
    <row r="53" spans="1:169">
      <c r="A53" s="587"/>
      <c r="B53" s="589"/>
      <c r="C53" s="589"/>
      <c r="D53" s="591"/>
      <c r="E53" s="593"/>
      <c r="F53" s="595"/>
      <c r="G53" s="397"/>
      <c r="H53" s="413"/>
      <c r="I53" s="583"/>
      <c r="J53" s="598"/>
      <c r="K53" s="577"/>
      <c r="L53" s="577"/>
      <c r="M53" s="584"/>
      <c r="N53" s="576"/>
      <c r="O53" s="34"/>
    </row>
    <row r="54" spans="1:169">
      <c r="A54" s="587"/>
      <c r="B54" s="589"/>
      <c r="C54" s="589"/>
      <c r="D54" s="591"/>
      <c r="E54" s="593"/>
      <c r="F54" s="595"/>
      <c r="G54" s="397"/>
      <c r="H54" s="413"/>
      <c r="I54" s="583"/>
      <c r="J54" s="598"/>
      <c r="K54" s="577"/>
      <c r="L54" s="577"/>
      <c r="M54" s="584"/>
      <c r="N54" s="576"/>
      <c r="O54" s="34"/>
    </row>
    <row r="55" spans="1:169">
      <c r="A55" s="587"/>
      <c r="B55" s="589"/>
      <c r="C55" s="589"/>
      <c r="D55" s="591"/>
      <c r="E55" s="593"/>
      <c r="F55" s="595"/>
      <c r="G55" s="397"/>
      <c r="H55" s="413"/>
      <c r="I55" s="583"/>
      <c r="J55" s="598"/>
      <c r="K55" s="577"/>
      <c r="L55" s="577"/>
      <c r="M55" s="584"/>
      <c r="N55" s="576"/>
      <c r="O55" s="34"/>
    </row>
    <row r="56" spans="1:169">
      <c r="A56" s="587"/>
      <c r="B56" s="589"/>
      <c r="C56" s="589"/>
      <c r="D56" s="591"/>
      <c r="E56" s="593"/>
      <c r="F56" s="595"/>
      <c r="G56" s="397"/>
      <c r="H56" s="413"/>
      <c r="I56" s="583"/>
      <c r="J56" s="598"/>
      <c r="K56" s="577"/>
      <c r="L56" s="577"/>
      <c r="M56" s="584"/>
      <c r="N56" s="576"/>
      <c r="O56" s="34"/>
    </row>
    <row r="57" spans="1:169">
      <c r="A57" s="587"/>
      <c r="B57" s="589"/>
      <c r="C57" s="589"/>
      <c r="D57" s="591"/>
      <c r="E57" s="593"/>
      <c r="F57" s="595"/>
      <c r="G57" s="397"/>
      <c r="H57" s="413"/>
      <c r="I57" s="583"/>
      <c r="J57" s="598"/>
      <c r="K57" s="577"/>
      <c r="L57" s="577"/>
      <c r="M57" s="584"/>
      <c r="N57" s="576"/>
      <c r="O57" s="34"/>
    </row>
    <row r="58" spans="1:169">
      <c r="A58" s="587"/>
      <c r="B58" s="589"/>
      <c r="C58" s="589"/>
      <c r="D58" s="591"/>
      <c r="E58" s="593"/>
      <c r="F58" s="595"/>
      <c r="G58" s="397"/>
      <c r="H58" s="413"/>
      <c r="I58" s="583"/>
      <c r="J58" s="598"/>
      <c r="K58" s="577"/>
      <c r="L58" s="577"/>
      <c r="M58" s="584"/>
      <c r="N58" s="576"/>
      <c r="O58" s="34"/>
    </row>
    <row r="59" spans="1:169" ht="23.25" customHeight="1">
      <c r="A59" s="587"/>
      <c r="B59" s="589"/>
      <c r="C59" s="589"/>
      <c r="D59" s="591"/>
      <c r="E59" s="593"/>
      <c r="F59" s="595"/>
      <c r="G59" s="397"/>
      <c r="H59" s="413"/>
      <c r="I59" s="583"/>
      <c r="J59" s="600"/>
      <c r="K59" s="577"/>
      <c r="L59" s="577"/>
      <c r="M59" s="584"/>
      <c r="N59" s="576"/>
      <c r="O59" s="34"/>
    </row>
    <row r="60" spans="1:169" s="26" customFormat="1" ht="12.75" customHeight="1">
      <c r="A60" s="586">
        <f>'7- Mapa Final'!A60</f>
        <v>6</v>
      </c>
      <c r="B60" s="588" t="str">
        <f>'7- Mapa Final'!B60</f>
        <v xml:space="preserve">Pérdida de la integridad, confiablidad o disponibilidad de la información </v>
      </c>
      <c r="C60" s="588" t="str">
        <f>'7- Mapa Final'!C60</f>
        <v xml:space="preserve">Afectación en la confidencialidad, integridad,  disponibilidad y seguridad de la información por la no aplicabilidad de  barreras y procedimientos que resguardan el acceso a los datos. </v>
      </c>
      <c r="D60" s="590" t="str">
        <f>'7- Mapa Final'!J60</f>
        <v>Muy Baja - 1</v>
      </c>
      <c r="E60" s="592" t="str">
        <f>'7- Mapa Final'!K60</f>
        <v>Menor - 2</v>
      </c>
      <c r="F60" s="594" t="str">
        <f>'7- Mapa Final'!M60</f>
        <v>Bajo - 2</v>
      </c>
      <c r="G60" s="397"/>
      <c r="H60" s="583"/>
      <c r="I60" s="583"/>
      <c r="J60" s="597"/>
      <c r="K60" s="577"/>
      <c r="L60" s="577"/>
      <c r="M60" s="581"/>
      <c r="N60" s="57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587"/>
      <c r="B61" s="589"/>
      <c r="C61" s="589"/>
      <c r="D61" s="591"/>
      <c r="E61" s="593"/>
      <c r="F61" s="595"/>
      <c r="G61" s="397"/>
      <c r="H61" s="583"/>
      <c r="I61" s="583"/>
      <c r="J61" s="598"/>
      <c r="K61" s="577"/>
      <c r="L61" s="577"/>
      <c r="M61" s="581"/>
      <c r="N61" s="57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587"/>
      <c r="B62" s="589"/>
      <c r="C62" s="589"/>
      <c r="D62" s="591"/>
      <c r="E62" s="593"/>
      <c r="F62" s="595"/>
      <c r="G62" s="397"/>
      <c r="H62" s="583"/>
      <c r="I62" s="583"/>
      <c r="J62" s="598"/>
      <c r="K62" s="577"/>
      <c r="L62" s="577"/>
      <c r="M62" s="581"/>
      <c r="N62" s="57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587"/>
      <c r="B63" s="589"/>
      <c r="C63" s="589"/>
      <c r="D63" s="591"/>
      <c r="E63" s="593"/>
      <c r="F63" s="595"/>
      <c r="G63" s="397"/>
      <c r="H63" s="583"/>
      <c r="I63" s="583"/>
      <c r="J63" s="598"/>
      <c r="K63" s="577"/>
      <c r="L63" s="577"/>
      <c r="M63" s="581"/>
      <c r="N63" s="57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7"/>
      <c r="B64" s="589"/>
      <c r="C64" s="589"/>
      <c r="D64" s="591"/>
      <c r="E64" s="593"/>
      <c r="F64" s="595"/>
      <c r="G64" s="397"/>
      <c r="H64" s="583"/>
      <c r="I64" s="583"/>
      <c r="J64" s="598"/>
      <c r="K64" s="577"/>
      <c r="L64" s="577"/>
      <c r="M64" s="581"/>
      <c r="N64" s="57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87"/>
      <c r="B65" s="589"/>
      <c r="C65" s="589"/>
      <c r="D65" s="591"/>
      <c r="E65" s="593"/>
      <c r="F65" s="595"/>
      <c r="G65" s="397"/>
      <c r="H65" s="583"/>
      <c r="I65" s="583"/>
      <c r="J65" s="598"/>
      <c r="K65" s="577"/>
      <c r="L65" s="577"/>
      <c r="M65" s="581"/>
      <c r="N65" s="574"/>
      <c r="O65" s="34"/>
    </row>
    <row r="66" spans="1:169">
      <c r="A66" s="587"/>
      <c r="B66" s="589"/>
      <c r="C66" s="589"/>
      <c r="D66" s="591"/>
      <c r="E66" s="593"/>
      <c r="F66" s="595"/>
      <c r="G66" s="397"/>
      <c r="H66" s="583"/>
      <c r="I66" s="583"/>
      <c r="J66" s="598"/>
      <c r="K66" s="577"/>
      <c r="L66" s="577"/>
      <c r="M66" s="581"/>
      <c r="N66" s="574"/>
      <c r="O66" s="34"/>
    </row>
    <row r="67" spans="1:169">
      <c r="A67" s="587"/>
      <c r="B67" s="589"/>
      <c r="C67" s="589"/>
      <c r="D67" s="591"/>
      <c r="E67" s="593"/>
      <c r="F67" s="595"/>
      <c r="G67" s="397"/>
      <c r="H67" s="583"/>
      <c r="I67" s="583"/>
      <c r="J67" s="598"/>
      <c r="K67" s="577"/>
      <c r="L67" s="577"/>
      <c r="M67" s="581"/>
      <c r="N67" s="574"/>
      <c r="O67" s="34"/>
    </row>
    <row r="68" spans="1:169">
      <c r="A68" s="587"/>
      <c r="B68" s="589"/>
      <c r="C68" s="589"/>
      <c r="D68" s="591"/>
      <c r="E68" s="593"/>
      <c r="F68" s="595"/>
      <c r="G68" s="397"/>
      <c r="H68" s="583"/>
      <c r="I68" s="583"/>
      <c r="J68" s="598"/>
      <c r="K68" s="577"/>
      <c r="L68" s="577"/>
      <c r="M68" s="581"/>
      <c r="N68" s="574"/>
      <c r="O68" s="34"/>
    </row>
    <row r="69" spans="1:169" ht="15.75" customHeight="1">
      <c r="A69" s="587"/>
      <c r="B69" s="589"/>
      <c r="C69" s="589"/>
      <c r="D69" s="591"/>
      <c r="E69" s="593"/>
      <c r="F69" s="595"/>
      <c r="G69" s="397"/>
      <c r="H69" s="583"/>
      <c r="I69" s="583"/>
      <c r="J69" s="600"/>
      <c r="K69" s="577"/>
      <c r="L69" s="577"/>
      <c r="M69" s="581"/>
      <c r="N69" s="574"/>
      <c r="O69" s="34"/>
    </row>
    <row r="70" spans="1:169" s="26" customFormat="1" ht="12.75" customHeight="1">
      <c r="A70" s="586">
        <f>'7- Mapa Final'!A70</f>
        <v>7</v>
      </c>
      <c r="B70" s="588" t="str">
        <f>'7- Mapa Final'!B70</f>
        <v xml:space="preserve">Recibir dádivas o beneficios a nombre propio o de terceros para  afectar la seguridad o confidencialidad de la información   </v>
      </c>
      <c r="C70" s="588" t="str">
        <f>'7- Mapa Final'!C70</f>
        <v xml:space="preserve">Recibir dádivas o beneficios a nombre propio o de terceros por   revelar información confidencial,  alterar, retener o no publicar información.  </v>
      </c>
      <c r="D70" s="590" t="str">
        <f>'7- Mapa Final'!J70</f>
        <v>Muy Baja - 1</v>
      </c>
      <c r="E70" s="592" t="str">
        <f>'7- Mapa Final'!K70</f>
        <v>Moderado - 3</v>
      </c>
      <c r="F70" s="594" t="str">
        <f>'7- Mapa Final'!M70</f>
        <v>Moderado - 3</v>
      </c>
      <c r="G70" s="397"/>
      <c r="H70" s="583"/>
      <c r="I70" s="583"/>
      <c r="J70" s="597"/>
      <c r="K70" s="577"/>
      <c r="L70" s="577"/>
      <c r="M70" s="580"/>
      <c r="N70" s="579"/>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87"/>
      <c r="B71" s="589"/>
      <c r="C71" s="589"/>
      <c r="D71" s="591"/>
      <c r="E71" s="593"/>
      <c r="F71" s="595"/>
      <c r="G71" s="397"/>
      <c r="H71" s="583"/>
      <c r="I71" s="583"/>
      <c r="J71" s="598"/>
      <c r="K71" s="577"/>
      <c r="L71" s="577"/>
      <c r="M71" s="581"/>
      <c r="N71" s="579"/>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87"/>
      <c r="B72" s="589"/>
      <c r="C72" s="589"/>
      <c r="D72" s="591"/>
      <c r="E72" s="593"/>
      <c r="F72" s="595"/>
      <c r="G72" s="397"/>
      <c r="H72" s="583"/>
      <c r="I72" s="583"/>
      <c r="J72" s="598"/>
      <c r="K72" s="577"/>
      <c r="L72" s="577"/>
      <c r="M72" s="581"/>
      <c r="N72" s="579"/>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87"/>
      <c r="B73" s="589"/>
      <c r="C73" s="589"/>
      <c r="D73" s="591"/>
      <c r="E73" s="593"/>
      <c r="F73" s="595"/>
      <c r="G73" s="397"/>
      <c r="H73" s="583"/>
      <c r="I73" s="583"/>
      <c r="J73" s="598"/>
      <c r="K73" s="577"/>
      <c r="L73" s="577"/>
      <c r="M73" s="581"/>
      <c r="N73" s="579"/>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87"/>
      <c r="B74" s="589"/>
      <c r="C74" s="589"/>
      <c r="D74" s="591"/>
      <c r="E74" s="593"/>
      <c r="F74" s="595"/>
      <c r="G74" s="397"/>
      <c r="H74" s="583"/>
      <c r="I74" s="583"/>
      <c r="J74" s="598"/>
      <c r="K74" s="577"/>
      <c r="L74" s="577"/>
      <c r="M74" s="581"/>
      <c r="N74" s="579"/>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87"/>
      <c r="B75" s="589"/>
      <c r="C75" s="589"/>
      <c r="D75" s="591"/>
      <c r="E75" s="593"/>
      <c r="F75" s="595"/>
      <c r="G75" s="397"/>
      <c r="H75" s="583"/>
      <c r="I75" s="583"/>
      <c r="J75" s="598"/>
      <c r="K75" s="577"/>
      <c r="L75" s="577"/>
      <c r="M75" s="581"/>
      <c r="N75" s="579"/>
      <c r="O75" s="34"/>
    </row>
    <row r="76" spans="1:169">
      <c r="A76" s="587"/>
      <c r="B76" s="589"/>
      <c r="C76" s="589"/>
      <c r="D76" s="591"/>
      <c r="E76" s="593"/>
      <c r="F76" s="595"/>
      <c r="G76" s="397"/>
      <c r="H76" s="583"/>
      <c r="I76" s="583"/>
      <c r="J76" s="598"/>
      <c r="K76" s="577"/>
      <c r="L76" s="577"/>
      <c r="M76" s="581"/>
      <c r="N76" s="579"/>
      <c r="O76" s="34"/>
    </row>
    <row r="77" spans="1:169">
      <c r="A77" s="587"/>
      <c r="B77" s="589"/>
      <c r="C77" s="589"/>
      <c r="D77" s="591"/>
      <c r="E77" s="593"/>
      <c r="F77" s="595"/>
      <c r="G77" s="397"/>
      <c r="H77" s="583"/>
      <c r="I77" s="583"/>
      <c r="J77" s="598"/>
      <c r="K77" s="577"/>
      <c r="L77" s="577"/>
      <c r="M77" s="581"/>
      <c r="N77" s="579"/>
      <c r="O77" s="34"/>
    </row>
    <row r="78" spans="1:169">
      <c r="A78" s="587"/>
      <c r="B78" s="589"/>
      <c r="C78" s="589"/>
      <c r="D78" s="591"/>
      <c r="E78" s="593"/>
      <c r="F78" s="595"/>
      <c r="G78" s="397"/>
      <c r="H78" s="583"/>
      <c r="I78" s="583"/>
      <c r="J78" s="598"/>
      <c r="K78" s="577"/>
      <c r="L78" s="577"/>
      <c r="M78" s="581"/>
      <c r="N78" s="579"/>
      <c r="O78" s="34"/>
    </row>
    <row r="79" spans="1:169" ht="15.75" customHeight="1">
      <c r="A79" s="587"/>
      <c r="B79" s="589"/>
      <c r="C79" s="589"/>
      <c r="D79" s="591"/>
      <c r="E79" s="593"/>
      <c r="F79" s="595"/>
      <c r="G79" s="398"/>
      <c r="H79" s="583"/>
      <c r="I79" s="596"/>
      <c r="J79" s="599"/>
      <c r="K79" s="577"/>
      <c r="L79" s="577"/>
      <c r="M79" s="582"/>
      <c r="N79" s="579"/>
      <c r="O79" s="34"/>
    </row>
    <row r="80" spans="1:169" ht="15" customHeight="1">
      <c r="A80" s="586">
        <f>'7- Mapa Final'!A80</f>
        <v>8</v>
      </c>
      <c r="B80" s="588" t="str">
        <f>'7- Mapa Final'!B80</f>
        <v>Ofrecer, prometer, entregar, aceptar o solicitar una ventaja indebida para la asignación de permisos para el acceso y uso de servicios tecnológicos no autorizados, con exposición de datos sensibles,  en  beneficio propio o de un tercero.</v>
      </c>
      <c r="C80" s="588" t="str">
        <f>'7- Mapa Final'!C80</f>
        <v>Cuando por el acceso indebido  y malintencionado a los sistemas de información se hace el uso no apropiado de la información contenida en los sistemas en favorecimiento propio o de un tercero.</v>
      </c>
      <c r="D80" s="590" t="str">
        <f>'7- Mapa Final'!J80</f>
        <v>Muy Baja - 1</v>
      </c>
      <c r="E80" s="592" t="str">
        <f>'7- Mapa Final'!K80</f>
        <v>Moderado - 3</v>
      </c>
      <c r="F80" s="594" t="str">
        <f>'7- Mapa Final'!M80</f>
        <v>Moderado - 3</v>
      </c>
      <c r="G80" s="397"/>
      <c r="H80" s="583"/>
      <c r="I80" s="583"/>
      <c r="J80" s="604"/>
      <c r="K80" s="577"/>
      <c r="L80" s="627"/>
      <c r="M80" s="418"/>
      <c r="N80" s="585"/>
    </row>
    <row r="81" spans="1:14">
      <c r="A81" s="587"/>
      <c r="B81" s="589"/>
      <c r="C81" s="589"/>
      <c r="D81" s="591"/>
      <c r="E81" s="593"/>
      <c r="F81" s="595"/>
      <c r="G81" s="397"/>
      <c r="H81" s="583"/>
      <c r="I81" s="583"/>
      <c r="J81" s="598"/>
      <c r="K81" s="577"/>
      <c r="L81" s="627"/>
      <c r="M81" s="418"/>
      <c r="N81" s="585"/>
    </row>
    <row r="82" spans="1:14">
      <c r="A82" s="587"/>
      <c r="B82" s="589"/>
      <c r="C82" s="589"/>
      <c r="D82" s="591"/>
      <c r="E82" s="593"/>
      <c r="F82" s="595"/>
      <c r="G82" s="397"/>
      <c r="H82" s="583"/>
      <c r="I82" s="583"/>
      <c r="J82" s="598"/>
      <c r="K82" s="577"/>
      <c r="L82" s="627"/>
      <c r="M82" s="418"/>
      <c r="N82" s="585"/>
    </row>
    <row r="83" spans="1:14">
      <c r="A83" s="587"/>
      <c r="B83" s="589"/>
      <c r="C83" s="589"/>
      <c r="D83" s="591"/>
      <c r="E83" s="593"/>
      <c r="F83" s="595"/>
      <c r="G83" s="397"/>
      <c r="H83" s="583"/>
      <c r="I83" s="583"/>
      <c r="J83" s="598"/>
      <c r="K83" s="577"/>
      <c r="L83" s="627"/>
      <c r="M83" s="418"/>
      <c r="N83" s="585"/>
    </row>
    <row r="84" spans="1:14">
      <c r="A84" s="587"/>
      <c r="B84" s="589"/>
      <c r="C84" s="589"/>
      <c r="D84" s="591"/>
      <c r="E84" s="593"/>
      <c r="F84" s="595"/>
      <c r="G84" s="397"/>
      <c r="H84" s="583"/>
      <c r="I84" s="583"/>
      <c r="J84" s="598"/>
      <c r="K84" s="577"/>
      <c r="L84" s="627"/>
      <c r="M84" s="418"/>
      <c r="N84" s="585"/>
    </row>
    <row r="85" spans="1:14">
      <c r="A85" s="587"/>
      <c r="B85" s="589"/>
      <c r="C85" s="589"/>
      <c r="D85" s="591"/>
      <c r="E85" s="593"/>
      <c r="F85" s="595"/>
      <c r="G85" s="397"/>
      <c r="H85" s="583"/>
      <c r="I85" s="583"/>
      <c r="J85" s="598"/>
      <c r="K85" s="577"/>
      <c r="L85" s="627"/>
      <c r="M85" s="418"/>
      <c r="N85" s="585"/>
    </row>
    <row r="86" spans="1:14">
      <c r="A86" s="587"/>
      <c r="B86" s="589"/>
      <c r="C86" s="589"/>
      <c r="D86" s="591"/>
      <c r="E86" s="593"/>
      <c r="F86" s="595"/>
      <c r="G86" s="397"/>
      <c r="H86" s="583"/>
      <c r="I86" s="583"/>
      <c r="J86" s="598"/>
      <c r="K86" s="577"/>
      <c r="L86" s="627"/>
      <c r="M86" s="418"/>
      <c r="N86" s="585"/>
    </row>
    <row r="87" spans="1:14">
      <c r="A87" s="587"/>
      <c r="B87" s="589"/>
      <c r="C87" s="589"/>
      <c r="D87" s="591"/>
      <c r="E87" s="593"/>
      <c r="F87" s="595"/>
      <c r="G87" s="397"/>
      <c r="H87" s="583"/>
      <c r="I87" s="583"/>
      <c r="J87" s="598"/>
      <c r="K87" s="577"/>
      <c r="L87" s="627"/>
      <c r="M87" s="418"/>
      <c r="N87" s="585"/>
    </row>
    <row r="88" spans="1:14">
      <c r="A88" s="587"/>
      <c r="B88" s="589"/>
      <c r="C88" s="589"/>
      <c r="D88" s="591"/>
      <c r="E88" s="593"/>
      <c r="F88" s="595"/>
      <c r="G88" s="397"/>
      <c r="H88" s="583"/>
      <c r="I88" s="583"/>
      <c r="J88" s="598"/>
      <c r="K88" s="577"/>
      <c r="L88" s="627"/>
      <c r="M88" s="418"/>
      <c r="N88" s="585"/>
    </row>
    <row r="89" spans="1:14" ht="15.75" customHeight="1">
      <c r="A89" s="587"/>
      <c r="B89" s="589"/>
      <c r="C89" s="589"/>
      <c r="D89" s="591"/>
      <c r="E89" s="593"/>
      <c r="F89" s="595"/>
      <c r="G89" s="398"/>
      <c r="H89" s="583"/>
      <c r="I89" s="596"/>
      <c r="J89" s="599"/>
      <c r="K89" s="577"/>
      <c r="L89" s="627"/>
      <c r="M89" s="418"/>
      <c r="N89" s="585"/>
    </row>
    <row r="90" spans="1:14" ht="15" customHeight="1">
      <c r="A90" s="586">
        <f>'7- Mapa Final'!A90</f>
        <v>9</v>
      </c>
      <c r="B90" s="588" t="str">
        <f>'7- Mapa Final'!B90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588" t="str">
        <f>'7- Mapa Final'!C90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590" t="str">
        <f>'7- Mapa Final'!J90</f>
        <v>Muy Baja - 1</v>
      </c>
      <c r="E90" s="592" t="str">
        <f>'7- Mapa Final'!K90</f>
        <v>Moderado - 3</v>
      </c>
      <c r="F90" s="594" t="str">
        <f>'7- Mapa Final'!M90</f>
        <v>Moderado - 3</v>
      </c>
      <c r="G90" s="397"/>
      <c r="H90" s="583"/>
      <c r="I90" s="583"/>
      <c r="J90" s="604"/>
      <c r="K90" s="577"/>
      <c r="L90" s="627"/>
      <c r="M90" s="418"/>
      <c r="N90" s="585"/>
    </row>
    <row r="91" spans="1:14">
      <c r="A91" s="587"/>
      <c r="B91" s="589"/>
      <c r="C91" s="589"/>
      <c r="D91" s="591"/>
      <c r="E91" s="593"/>
      <c r="F91" s="595"/>
      <c r="G91" s="397"/>
      <c r="H91" s="583"/>
      <c r="I91" s="583"/>
      <c r="J91" s="598"/>
      <c r="K91" s="577"/>
      <c r="L91" s="627"/>
      <c r="M91" s="418"/>
      <c r="N91" s="585"/>
    </row>
    <row r="92" spans="1:14">
      <c r="A92" s="587"/>
      <c r="B92" s="589"/>
      <c r="C92" s="589"/>
      <c r="D92" s="591"/>
      <c r="E92" s="593"/>
      <c r="F92" s="595"/>
      <c r="G92" s="397"/>
      <c r="H92" s="583"/>
      <c r="I92" s="583"/>
      <c r="J92" s="598"/>
      <c r="K92" s="577"/>
      <c r="L92" s="627"/>
      <c r="M92" s="418"/>
      <c r="N92" s="585"/>
    </row>
    <row r="93" spans="1:14">
      <c r="A93" s="587"/>
      <c r="B93" s="589"/>
      <c r="C93" s="589"/>
      <c r="D93" s="591"/>
      <c r="E93" s="593"/>
      <c r="F93" s="595"/>
      <c r="G93" s="397"/>
      <c r="H93" s="583"/>
      <c r="I93" s="583"/>
      <c r="J93" s="598"/>
      <c r="K93" s="577"/>
      <c r="L93" s="627"/>
      <c r="M93" s="418"/>
      <c r="N93" s="585"/>
    </row>
    <row r="94" spans="1:14">
      <c r="A94" s="587"/>
      <c r="B94" s="589"/>
      <c r="C94" s="589"/>
      <c r="D94" s="591"/>
      <c r="E94" s="593"/>
      <c r="F94" s="595"/>
      <c r="G94" s="397"/>
      <c r="H94" s="583"/>
      <c r="I94" s="583"/>
      <c r="J94" s="598"/>
      <c r="K94" s="577"/>
      <c r="L94" s="627"/>
      <c r="M94" s="418"/>
      <c r="N94" s="585"/>
    </row>
    <row r="95" spans="1:14">
      <c r="A95" s="587"/>
      <c r="B95" s="589"/>
      <c r="C95" s="589"/>
      <c r="D95" s="591"/>
      <c r="E95" s="593"/>
      <c r="F95" s="595"/>
      <c r="G95" s="397"/>
      <c r="H95" s="583"/>
      <c r="I95" s="583"/>
      <c r="J95" s="598"/>
      <c r="K95" s="577"/>
      <c r="L95" s="627"/>
      <c r="M95" s="418"/>
      <c r="N95" s="585"/>
    </row>
    <row r="96" spans="1:14">
      <c r="A96" s="587"/>
      <c r="B96" s="589"/>
      <c r="C96" s="589"/>
      <c r="D96" s="591"/>
      <c r="E96" s="593"/>
      <c r="F96" s="595"/>
      <c r="G96" s="397"/>
      <c r="H96" s="583"/>
      <c r="I96" s="583"/>
      <c r="J96" s="598"/>
      <c r="K96" s="577"/>
      <c r="L96" s="627"/>
      <c r="M96" s="418"/>
      <c r="N96" s="585"/>
    </row>
    <row r="97" spans="1:14">
      <c r="A97" s="587"/>
      <c r="B97" s="589"/>
      <c r="C97" s="589"/>
      <c r="D97" s="591"/>
      <c r="E97" s="593"/>
      <c r="F97" s="595"/>
      <c r="G97" s="397"/>
      <c r="H97" s="583"/>
      <c r="I97" s="583"/>
      <c r="J97" s="598"/>
      <c r="K97" s="577"/>
      <c r="L97" s="627"/>
      <c r="M97" s="418"/>
      <c r="N97" s="585"/>
    </row>
    <row r="98" spans="1:14">
      <c r="A98" s="587"/>
      <c r="B98" s="589"/>
      <c r="C98" s="589"/>
      <c r="D98" s="591"/>
      <c r="E98" s="593"/>
      <c r="F98" s="595"/>
      <c r="G98" s="397"/>
      <c r="H98" s="583"/>
      <c r="I98" s="583"/>
      <c r="J98" s="598"/>
      <c r="K98" s="577"/>
      <c r="L98" s="627"/>
      <c r="M98" s="418"/>
      <c r="N98" s="585"/>
    </row>
    <row r="99" spans="1:14" ht="15.75" customHeight="1">
      <c r="A99" s="587"/>
      <c r="B99" s="589"/>
      <c r="C99" s="589"/>
      <c r="D99" s="591"/>
      <c r="E99" s="593"/>
      <c r="F99" s="595"/>
      <c r="G99" s="398"/>
      <c r="H99" s="583"/>
      <c r="I99" s="596"/>
      <c r="J99" s="599"/>
      <c r="K99" s="577"/>
      <c r="L99" s="627"/>
      <c r="M99" s="418"/>
      <c r="N99" s="585"/>
    </row>
    <row r="100" spans="1:14" ht="15" customHeight="1">
      <c r="A100" s="586">
        <f>'7- Mapa Final'!A100</f>
        <v>10</v>
      </c>
      <c r="B100" s="588" t="str">
        <f>'7- Mapa Final'!B100</f>
        <v>Ofrecer, prometer, entregar, aceptar o solicitar una ventaja para afectar indebidamente la evaluación técnica de ofertas en los procesos de contratación.</v>
      </c>
      <c r="C100" s="588" t="str">
        <f>'7- Mapa Final'!C100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590" t="str">
        <f>'7- Mapa Final'!J100</f>
        <v>Muy Baja - 1</v>
      </c>
      <c r="E100" s="592" t="str">
        <f>'7- Mapa Final'!K100</f>
        <v>Moderado - 3</v>
      </c>
      <c r="F100" s="594" t="str">
        <f>'7- Mapa Final'!M100</f>
        <v>Moderado - 3</v>
      </c>
      <c r="G100" s="397"/>
      <c r="H100" s="583"/>
      <c r="I100" s="583"/>
      <c r="J100" s="604"/>
      <c r="K100" s="577"/>
      <c r="L100" s="627"/>
      <c r="M100" s="418"/>
      <c r="N100" s="585"/>
    </row>
    <row r="101" spans="1:14">
      <c r="A101" s="587"/>
      <c r="B101" s="589"/>
      <c r="C101" s="589"/>
      <c r="D101" s="591"/>
      <c r="E101" s="593"/>
      <c r="F101" s="595"/>
      <c r="G101" s="397"/>
      <c r="H101" s="583"/>
      <c r="I101" s="583"/>
      <c r="J101" s="598"/>
      <c r="K101" s="577"/>
      <c r="L101" s="627"/>
      <c r="M101" s="418"/>
      <c r="N101" s="585"/>
    </row>
    <row r="102" spans="1:14">
      <c r="A102" s="587"/>
      <c r="B102" s="589"/>
      <c r="C102" s="589"/>
      <c r="D102" s="591"/>
      <c r="E102" s="593"/>
      <c r="F102" s="595"/>
      <c r="G102" s="397"/>
      <c r="H102" s="583"/>
      <c r="I102" s="583"/>
      <c r="J102" s="598"/>
      <c r="K102" s="577"/>
      <c r="L102" s="627"/>
      <c r="M102" s="418"/>
      <c r="N102" s="585"/>
    </row>
    <row r="103" spans="1:14">
      <c r="A103" s="587"/>
      <c r="B103" s="589"/>
      <c r="C103" s="589"/>
      <c r="D103" s="591"/>
      <c r="E103" s="593"/>
      <c r="F103" s="595"/>
      <c r="G103" s="397"/>
      <c r="H103" s="583"/>
      <c r="I103" s="583"/>
      <c r="J103" s="598"/>
      <c r="K103" s="577"/>
      <c r="L103" s="627"/>
      <c r="M103" s="418"/>
      <c r="N103" s="585"/>
    </row>
    <row r="104" spans="1:14">
      <c r="A104" s="587"/>
      <c r="B104" s="589"/>
      <c r="C104" s="589"/>
      <c r="D104" s="591"/>
      <c r="E104" s="593"/>
      <c r="F104" s="595"/>
      <c r="G104" s="397"/>
      <c r="H104" s="583"/>
      <c r="I104" s="583"/>
      <c r="J104" s="598"/>
      <c r="K104" s="577"/>
      <c r="L104" s="627"/>
      <c r="M104" s="418"/>
      <c r="N104" s="585"/>
    </row>
    <row r="105" spans="1:14">
      <c r="A105" s="587"/>
      <c r="B105" s="589"/>
      <c r="C105" s="589"/>
      <c r="D105" s="591"/>
      <c r="E105" s="593"/>
      <c r="F105" s="595"/>
      <c r="G105" s="397"/>
      <c r="H105" s="583"/>
      <c r="I105" s="583"/>
      <c r="J105" s="598"/>
      <c r="K105" s="577"/>
      <c r="L105" s="627"/>
      <c r="M105" s="418"/>
      <c r="N105" s="585"/>
    </row>
    <row r="106" spans="1:14">
      <c r="A106" s="587"/>
      <c r="B106" s="589"/>
      <c r="C106" s="589"/>
      <c r="D106" s="591"/>
      <c r="E106" s="593"/>
      <c r="F106" s="595"/>
      <c r="G106" s="397"/>
      <c r="H106" s="583"/>
      <c r="I106" s="583"/>
      <c r="J106" s="598"/>
      <c r="K106" s="577"/>
      <c r="L106" s="627"/>
      <c r="M106" s="418"/>
      <c r="N106" s="585"/>
    </row>
    <row r="107" spans="1:14">
      <c r="A107" s="587"/>
      <c r="B107" s="589"/>
      <c r="C107" s="589"/>
      <c r="D107" s="591"/>
      <c r="E107" s="593"/>
      <c r="F107" s="595"/>
      <c r="G107" s="397"/>
      <c r="H107" s="583"/>
      <c r="I107" s="583"/>
      <c r="J107" s="598"/>
      <c r="K107" s="577"/>
      <c r="L107" s="627"/>
      <c r="M107" s="418"/>
      <c r="N107" s="585"/>
    </row>
    <row r="108" spans="1:14">
      <c r="A108" s="587"/>
      <c r="B108" s="589"/>
      <c r="C108" s="589"/>
      <c r="D108" s="591"/>
      <c r="E108" s="593"/>
      <c r="F108" s="595"/>
      <c r="G108" s="397"/>
      <c r="H108" s="583"/>
      <c r="I108" s="583"/>
      <c r="J108" s="598"/>
      <c r="K108" s="577"/>
      <c r="L108" s="627"/>
      <c r="M108" s="418"/>
      <c r="N108" s="585"/>
    </row>
    <row r="109" spans="1:14" ht="15.75" customHeight="1">
      <c r="A109" s="587"/>
      <c r="B109" s="589"/>
      <c r="C109" s="589"/>
      <c r="D109" s="591"/>
      <c r="E109" s="593"/>
      <c r="F109" s="595"/>
      <c r="G109" s="398"/>
      <c r="H109" s="583"/>
      <c r="I109" s="596"/>
      <c r="J109" s="599"/>
      <c r="K109" s="577"/>
      <c r="L109" s="627"/>
      <c r="M109" s="418"/>
      <c r="N109" s="585"/>
    </row>
    <row r="110" spans="1:14" ht="15" customHeight="1">
      <c r="A110" s="586">
        <f>'7- Mapa Final'!A110</f>
        <v>11</v>
      </c>
      <c r="B110" s="588" t="str">
        <f>'7- Mapa Final'!B110</f>
        <v>Ofrecer, prometer, entregar, aceptar o solicitar una ventaja indebida  para afectar la supervisión o interventoría de los contratos.</v>
      </c>
      <c r="C110" s="588" t="str">
        <f>'7- Mapa Final'!C110</f>
        <v>Cuando se favorece  indebidamente la intervención de personas inescrupulosas (ejem:  consultores externos, fabricantes, proveedores, oferentes, proponentes, entre otros.), para afectar indebidamente la supervisión o interventoría de los contratos.</v>
      </c>
      <c r="D110" s="590" t="str">
        <f>'7- Mapa Final'!J110</f>
        <v>Muy Baja - 1</v>
      </c>
      <c r="E110" s="592" t="str">
        <f>'7- Mapa Final'!K110</f>
        <v>Moderado - 3</v>
      </c>
      <c r="F110" s="594" t="str">
        <f>'7- Mapa Final'!M110</f>
        <v>Moderado - 3</v>
      </c>
      <c r="G110" s="397"/>
      <c r="H110" s="583"/>
      <c r="I110" s="583"/>
      <c r="J110" s="604"/>
      <c r="K110" s="577"/>
      <c r="L110" s="627"/>
      <c r="M110" s="418"/>
      <c r="N110" s="585"/>
    </row>
    <row r="111" spans="1:14">
      <c r="A111" s="587"/>
      <c r="B111" s="589"/>
      <c r="C111" s="589"/>
      <c r="D111" s="591"/>
      <c r="E111" s="593"/>
      <c r="F111" s="595"/>
      <c r="G111" s="397"/>
      <c r="H111" s="583"/>
      <c r="I111" s="583"/>
      <c r="J111" s="598"/>
      <c r="K111" s="577"/>
      <c r="L111" s="627"/>
      <c r="M111" s="418"/>
      <c r="N111" s="585"/>
    </row>
    <row r="112" spans="1:14">
      <c r="A112" s="587"/>
      <c r="B112" s="589"/>
      <c r="C112" s="589"/>
      <c r="D112" s="591"/>
      <c r="E112" s="593"/>
      <c r="F112" s="595"/>
      <c r="G112" s="397"/>
      <c r="H112" s="583"/>
      <c r="I112" s="583"/>
      <c r="J112" s="598"/>
      <c r="K112" s="577"/>
      <c r="L112" s="627"/>
      <c r="M112" s="418"/>
      <c r="N112" s="585"/>
    </row>
    <row r="113" spans="1:14">
      <c r="A113" s="587"/>
      <c r="B113" s="589"/>
      <c r="C113" s="589"/>
      <c r="D113" s="591"/>
      <c r="E113" s="593"/>
      <c r="F113" s="595"/>
      <c r="G113" s="397"/>
      <c r="H113" s="583"/>
      <c r="I113" s="583"/>
      <c r="J113" s="598"/>
      <c r="K113" s="577"/>
      <c r="L113" s="627"/>
      <c r="M113" s="418"/>
      <c r="N113" s="585"/>
    </row>
    <row r="114" spans="1:14">
      <c r="A114" s="587"/>
      <c r="B114" s="589"/>
      <c r="C114" s="589"/>
      <c r="D114" s="591"/>
      <c r="E114" s="593"/>
      <c r="F114" s="595"/>
      <c r="G114" s="397"/>
      <c r="H114" s="583"/>
      <c r="I114" s="583"/>
      <c r="J114" s="598"/>
      <c r="K114" s="577"/>
      <c r="L114" s="627"/>
      <c r="M114" s="418"/>
      <c r="N114" s="585"/>
    </row>
    <row r="115" spans="1:14">
      <c r="A115" s="587"/>
      <c r="B115" s="589"/>
      <c r="C115" s="589"/>
      <c r="D115" s="591"/>
      <c r="E115" s="593"/>
      <c r="F115" s="595"/>
      <c r="G115" s="397"/>
      <c r="H115" s="583"/>
      <c r="I115" s="583"/>
      <c r="J115" s="598"/>
      <c r="K115" s="577"/>
      <c r="L115" s="627"/>
      <c r="M115" s="418"/>
      <c r="N115" s="585"/>
    </row>
    <row r="116" spans="1:14">
      <c r="A116" s="587"/>
      <c r="B116" s="589"/>
      <c r="C116" s="589"/>
      <c r="D116" s="591"/>
      <c r="E116" s="593"/>
      <c r="F116" s="595"/>
      <c r="G116" s="397"/>
      <c r="H116" s="583"/>
      <c r="I116" s="583"/>
      <c r="J116" s="598"/>
      <c r="K116" s="577"/>
      <c r="L116" s="627"/>
      <c r="M116" s="418"/>
      <c r="N116" s="585"/>
    </row>
    <row r="117" spans="1:14">
      <c r="A117" s="587"/>
      <c r="B117" s="589"/>
      <c r="C117" s="589"/>
      <c r="D117" s="591"/>
      <c r="E117" s="593"/>
      <c r="F117" s="595"/>
      <c r="G117" s="397"/>
      <c r="H117" s="583"/>
      <c r="I117" s="583"/>
      <c r="J117" s="598"/>
      <c r="K117" s="577"/>
      <c r="L117" s="627"/>
      <c r="M117" s="418"/>
      <c r="N117" s="585"/>
    </row>
    <row r="118" spans="1:14">
      <c r="A118" s="587"/>
      <c r="B118" s="589"/>
      <c r="C118" s="589"/>
      <c r="D118" s="591"/>
      <c r="E118" s="593"/>
      <c r="F118" s="595"/>
      <c r="G118" s="397"/>
      <c r="H118" s="583"/>
      <c r="I118" s="583"/>
      <c r="J118" s="598"/>
      <c r="K118" s="577"/>
      <c r="L118" s="627"/>
      <c r="M118" s="418"/>
      <c r="N118" s="585"/>
    </row>
    <row r="119" spans="1:14" ht="15.75" customHeight="1">
      <c r="A119" s="587"/>
      <c r="B119" s="589"/>
      <c r="C119" s="589"/>
      <c r="D119" s="591"/>
      <c r="E119" s="593"/>
      <c r="F119" s="595"/>
      <c r="G119" s="398"/>
      <c r="H119" s="583"/>
      <c r="I119" s="596"/>
      <c r="J119" s="599"/>
      <c r="K119" s="577"/>
      <c r="L119" s="627"/>
      <c r="M119" s="418"/>
      <c r="N119" s="585"/>
    </row>
  </sheetData>
  <mergeCells count="171">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A8:G8"/>
    <mergeCell ref="A10:A19"/>
    <mergeCell ref="C10:C19"/>
    <mergeCell ref="D10:D19"/>
    <mergeCell ref="E10:E19"/>
    <mergeCell ref="B10:B19"/>
    <mergeCell ref="J20:J29"/>
    <mergeCell ref="K20:K29"/>
    <mergeCell ref="B80:B89"/>
    <mergeCell ref="C80:C89"/>
    <mergeCell ref="D80:D89"/>
    <mergeCell ref="E80:E89"/>
    <mergeCell ref="F10:F19"/>
    <mergeCell ref="G10:G19"/>
    <mergeCell ref="K30:K39"/>
    <mergeCell ref="A20:A29"/>
    <mergeCell ref="C20:C29"/>
    <mergeCell ref="H10:H19"/>
    <mergeCell ref="I10:I19"/>
    <mergeCell ref="J10:J19"/>
    <mergeCell ref="K10:K19"/>
    <mergeCell ref="G20:G29"/>
    <mergeCell ref="H20:H29"/>
    <mergeCell ref="I20:I29"/>
    <mergeCell ref="B20:B29"/>
    <mergeCell ref="L30:L39"/>
    <mergeCell ref="F20:F29"/>
    <mergeCell ref="A60:A69"/>
    <mergeCell ref="B60:B69"/>
    <mergeCell ref="C60:C69"/>
    <mergeCell ref="D60:D69"/>
    <mergeCell ref="E60:E69"/>
    <mergeCell ref="F60:F69"/>
    <mergeCell ref="G60:G69"/>
    <mergeCell ref="H60:H69"/>
    <mergeCell ref="I60:I69"/>
    <mergeCell ref="A30:A39"/>
    <mergeCell ref="B30:B39"/>
    <mergeCell ref="C30:C39"/>
    <mergeCell ref="D30:D39"/>
    <mergeCell ref="E30:E39"/>
    <mergeCell ref="F30:F39"/>
    <mergeCell ref="G30:G39"/>
    <mergeCell ref="H30:H39"/>
    <mergeCell ref="J60:J69"/>
    <mergeCell ref="K60:K69"/>
    <mergeCell ref="K40:K49"/>
    <mergeCell ref="L40:L49"/>
    <mergeCell ref="J50:J59"/>
    <mergeCell ref="K50:K59"/>
    <mergeCell ref="L50:L59"/>
    <mergeCell ref="M50:M59"/>
    <mergeCell ref="D20:D29"/>
    <mergeCell ref="E20:E29"/>
    <mergeCell ref="I30:I39"/>
    <mergeCell ref="J30:J39"/>
    <mergeCell ref="J40:J49"/>
    <mergeCell ref="A40:A49"/>
    <mergeCell ref="B40:B49"/>
    <mergeCell ref="C40:C49"/>
    <mergeCell ref="D40:D49"/>
    <mergeCell ref="E40:E49"/>
    <mergeCell ref="F40:F49"/>
    <mergeCell ref="G40:G49"/>
    <mergeCell ref="H40:H49"/>
    <mergeCell ref="I40:I49"/>
    <mergeCell ref="N80:N89"/>
    <mergeCell ref="N90:N99"/>
    <mergeCell ref="N100:N109"/>
    <mergeCell ref="N110:N119"/>
    <mergeCell ref="A50:A59"/>
    <mergeCell ref="B50:B59"/>
    <mergeCell ref="C50:C59"/>
    <mergeCell ref="D50:D59"/>
    <mergeCell ref="E50:E59"/>
    <mergeCell ref="F50:F59"/>
    <mergeCell ref="G50:G59"/>
    <mergeCell ref="H50:H59"/>
    <mergeCell ref="I50:I59"/>
    <mergeCell ref="E70:E79"/>
    <mergeCell ref="F70:F79"/>
    <mergeCell ref="G70:G79"/>
    <mergeCell ref="H70:H79"/>
    <mergeCell ref="I70:I79"/>
    <mergeCell ref="A70:A79"/>
    <mergeCell ref="B70:B79"/>
    <mergeCell ref="C70:C79"/>
    <mergeCell ref="D70:D79"/>
    <mergeCell ref="J70:J79"/>
    <mergeCell ref="K70:K79"/>
    <mergeCell ref="N10:N19"/>
    <mergeCell ref="N20:N29"/>
    <mergeCell ref="N30:N39"/>
    <mergeCell ref="N40:N49"/>
    <mergeCell ref="N50:N59"/>
    <mergeCell ref="L20:L29"/>
    <mergeCell ref="M20:M29"/>
    <mergeCell ref="N60:N69"/>
    <mergeCell ref="N70:N79"/>
    <mergeCell ref="L70:L79"/>
    <mergeCell ref="M70:M79"/>
    <mergeCell ref="L10:L19"/>
    <mergeCell ref="M10:M19"/>
    <mergeCell ref="L60:L69"/>
    <mergeCell ref="M60:M69"/>
    <mergeCell ref="M30:M39"/>
    <mergeCell ref="M40:M49"/>
  </mergeCells>
  <conditionalFormatting sqref="A6:B6">
    <cfRule type="containsText" dxfId="31" priority="837" operator="containsText" text="3- Moderado">
      <formula>NOT(ISERROR(SEARCH("3- Moderado",A6)))</formula>
    </cfRule>
    <cfRule type="containsText" dxfId="30" priority="838" operator="containsText" text="6- Moderado">
      <formula>NOT(ISERROR(SEARCH("6- Moderado",A6)))</formula>
    </cfRule>
    <cfRule type="containsText" dxfId="29" priority="839" operator="containsText" text="4- Moderado">
      <formula>NOT(ISERROR(SEARCH("4- Moderado",A6)))</formula>
    </cfRule>
    <cfRule type="containsText" dxfId="28" priority="840" operator="containsText" text="3- Bajo">
      <formula>NOT(ISERROR(SEARCH("3- Bajo",A6)))</formula>
    </cfRule>
    <cfRule type="containsText" dxfId="27" priority="841" operator="containsText" text="4- Bajo">
      <formula>NOT(ISERROR(SEARCH("4- Bajo",A6)))</formula>
    </cfRule>
    <cfRule type="containsText" dxfId="26" priority="842" operator="containsText" text="1- Bajo">
      <formula>NOT(ISERROR(SEARCH("1- Bajo",A6)))</formula>
    </cfRule>
  </conditionalFormatting>
  <conditionalFormatting sqref="A10:E10 A20:E20 A30:E30 A40:E40 A50:E50 A60:E60 A110:E110 A70:E70 A80:E80 A90:E90 A100:E100">
    <cfRule type="containsText" dxfId="25" priority="813" operator="containsText" text="3- Moderado">
      <formula>NOT(ISERROR(SEARCH("3- Moderado",A10)))</formula>
    </cfRule>
    <cfRule type="containsText" dxfId="24" priority="814" operator="containsText" text="6- Moderado">
      <formula>NOT(ISERROR(SEARCH("6-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10:D11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11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119">
    <cfRule type="containsText" dxfId="4" priority="37" operator="containsText" text="Moderado">
      <formula>NOT(ISERROR(SEARCH("Moderado",E10)))</formula>
    </cfRule>
  </conditionalFormatting>
  <conditionalFormatting sqref="F10:F119">
    <cfRule type="containsText" dxfId="3" priority="1822" operator="containsText" text="Bajo">
      <formula>NOT(ISERROR(SEARCH("Bajo",F10)))</formula>
    </cfRule>
    <cfRule type="containsText" dxfId="2" priority="1823" operator="containsText" text="Moderado">
      <formula>NOT(ISERROR(SEARCH("Moderado",F10)))</formula>
    </cfRule>
    <cfRule type="containsText" dxfId="1" priority="1824" operator="containsText" text="Alto">
      <formula>NOT(ISERROR(SEARCH("Alto",F10)))</formula>
    </cfRule>
    <cfRule type="containsText" dxfId="0" priority="1825" operator="containsText" text="Extremo">
      <formula>NOT(ISERROR(SEARCH("Extremo",F10)))</formula>
    </cfRule>
    <cfRule type="colorScale" priority="18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3AC457-8872-4D9B-ADAC-B483D4AEEB02}">
  <ds:schemaRefs>
    <ds:schemaRef ds:uri="http://schemas.microsoft.com/office/infopath/2007/PartnerControls"/>
    <ds:schemaRef ds:uri="http://schemas.microsoft.com/office/2006/metadata/properties"/>
    <ds:schemaRef ds:uri="http://purl.org/dc/terms/"/>
    <ds:schemaRef ds:uri="http://purl.org/dc/dcmitype/"/>
    <ds:schemaRef ds:uri="http://purl.org/dc/elements/1.1/"/>
    <ds:schemaRef ds:uri="ebe62426-be44-4ac6-b4e7-c6e91301097f"/>
    <ds:schemaRef ds:uri="http://www.w3.org/XML/1998/namespace"/>
    <ds:schemaRef ds:uri="http://schemas.microsoft.com/office/2006/documentManagement/types"/>
    <ds:schemaRef ds:uri="http://schemas.openxmlformats.org/package/2006/metadata/core-properties"/>
    <ds:schemaRef ds:uri="1f8d7d97-b52e-4e8e-add1-cddb6c7f9c6e"/>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4- Instructivo Riesgos </vt:lpstr>
      <vt:lpstr>2- Análisis de Contexto </vt:lpstr>
      <vt:lpstr>3- Estrategias</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